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DieseArbeitsmappe"/>
  <mc:AlternateContent xmlns:mc="http://schemas.openxmlformats.org/markup-compatibility/2006">
    <mc:Choice Requires="x15">
      <x15ac:absPath xmlns:x15ac="http://schemas.microsoft.com/office/spreadsheetml/2010/11/ac" url="\\hrs2fs\import\_Lauflisten\Laufliste_Controlling__LI4097622\____CB 56\01 MS + Grafiken von Autoren\_Tools\finale Tools\"/>
    </mc:Choice>
  </mc:AlternateContent>
  <xr:revisionPtr revIDLastSave="0" documentId="10_ncr:100000_{3F927310-FCF6-4C44-9C8B-34A7096276B4}" xr6:coauthVersionLast="31" xr6:coauthVersionMax="31" xr10:uidLastSave="{00000000-0000-0000-0000-000000000000}"/>
  <bookViews>
    <workbookView xWindow="5010" yWindow="585" windowWidth="12630" windowHeight="10890" tabRatio="922" xr2:uid="{00000000-000D-0000-FFFF-FFFF00000000}"/>
  </bookViews>
  <sheets>
    <sheet name="Startseite" sheetId="30" r:id="rId1"/>
    <sheet name=" Abb1 Ausgangsdaten" sheetId="1" r:id="rId2"/>
    <sheet name="Abb2 Pivot-Tabelle " sheetId="24" r:id="rId3"/>
    <sheet name="Pivot Tabelle" sheetId="22" state="hidden" r:id="rId4"/>
    <sheet name="Tabelle1" sheetId="23" state="hidden" r:id="rId5"/>
    <sheet name="Abb3 Sparklines" sheetId="25" r:id="rId6"/>
    <sheet name="Abb4 Datenbalkenformatierung" sheetId="26" r:id="rId7"/>
    <sheet name="Abb4 Ausgangsdaten" sheetId="27" r:id="rId8"/>
    <sheet name="Abb6 und 9 richtiger Maßstab" sheetId="28" r:id="rId9"/>
  </sheets>
  <definedNames>
    <definedName name="_xlnm._FilterDatabase" localSheetId="1" hidden="1">' Abb1 Ausgangsdaten'!$A$4:$M$38</definedName>
    <definedName name="_xlnm.Print_Area" localSheetId="1">' Abb1 Ausgangsdaten'!$A$1:$M$38</definedName>
    <definedName name="_xlnm.Print_Area" localSheetId="5">'Abb3 Sparklines'!$A$1:$X$17</definedName>
    <definedName name="_xlnm.Print_Area" localSheetId="6">'Abb4 Datenbalkenformatierung'!$A$1:$A$17</definedName>
    <definedName name="_xlnm.Print_Titles" localSheetId="1">' Abb1 Ausgangsdaten'!$4:$4</definedName>
    <definedName name="solver_ntri" hidden="1">1000</definedName>
    <definedName name="solver_rsmp" hidden="1">2</definedName>
    <definedName name="solver_seed" hidden="1">0</definedName>
  </definedNames>
  <calcPr calcId="179017"/>
  <pivotCaches>
    <pivotCache cacheId="0" r:id="rId10"/>
  </pivotCaches>
</workbook>
</file>

<file path=xl/calcChain.xml><?xml version="1.0" encoding="utf-8"?>
<calcChain xmlns="http://schemas.openxmlformats.org/spreadsheetml/2006/main">
  <c r="XFD1048575" i="30" l="1"/>
  <c r="XFD1048574" i="30"/>
  <c r="XFD1048573" i="30"/>
  <c r="XFD1048572" i="30"/>
  <c r="XFD1048571" i="30"/>
  <c r="XFD1048570" i="30"/>
  <c r="XFD1048569" i="30"/>
  <c r="XFD1048568" i="30"/>
  <c r="XFD1048567" i="30"/>
  <c r="XFD1048566" i="30"/>
  <c r="XFD1048565" i="30"/>
  <c r="XFD1048564" i="30"/>
  <c r="XFD1048563" i="30"/>
  <c r="XFD1048562" i="30"/>
  <c r="XFD1048561" i="30"/>
  <c r="XFD1048560" i="30"/>
  <c r="XFD1048559" i="30"/>
  <c r="XFD1048558" i="30"/>
  <c r="XFD1048557" i="30"/>
  <c r="XFD1048556" i="30"/>
  <c r="XFD1048555" i="30"/>
  <c r="XFD1048554" i="30"/>
  <c r="XFD1048553" i="30"/>
  <c r="XFD1048552" i="30"/>
  <c r="XFD1048551" i="30"/>
  <c r="XFD1048550" i="30"/>
  <c r="C7" i="30"/>
  <c r="B12" i="28" l="1"/>
  <c r="E18" i="27" l="1"/>
  <c r="E17" i="27"/>
  <c r="E16" i="27"/>
  <c r="D15" i="27"/>
  <c r="E15" i="27" s="1"/>
  <c r="C15" i="27"/>
  <c r="E14" i="27"/>
  <c r="E13" i="27"/>
  <c r="E12" i="27"/>
  <c r="D11" i="27"/>
  <c r="C11" i="27"/>
  <c r="E11" i="27" l="1"/>
  <c r="F19" i="26" l="1"/>
  <c r="E19" i="26"/>
  <c r="L18" i="26"/>
  <c r="E18" i="26"/>
  <c r="F18" i="26" s="1"/>
  <c r="L17" i="26"/>
  <c r="E17" i="26"/>
  <c r="F17" i="26" s="1"/>
  <c r="L16" i="26"/>
  <c r="D16" i="26"/>
  <c r="C16" i="26"/>
  <c r="E16" i="26" s="1"/>
  <c r="F16" i="26" s="1"/>
  <c r="K15" i="26"/>
  <c r="J15" i="26"/>
  <c r="L15" i="26" s="1"/>
  <c r="L14" i="26"/>
  <c r="E14" i="26"/>
  <c r="F14" i="26" s="1"/>
  <c r="L13" i="26"/>
  <c r="F13" i="26"/>
  <c r="E13" i="26"/>
  <c r="L12" i="26"/>
  <c r="E12" i="26"/>
  <c r="F12" i="26" s="1"/>
  <c r="K11" i="26"/>
  <c r="J11" i="26"/>
  <c r="L11" i="26" s="1"/>
  <c r="D11" i="26"/>
  <c r="C11" i="26"/>
  <c r="E11" i="26" s="1"/>
  <c r="F11" i="26" s="1"/>
  <c r="M24" i="1" l="1"/>
  <c r="K24" i="1"/>
  <c r="J15" i="1" l="1"/>
</calcChain>
</file>

<file path=xl/sharedStrings.xml><?xml version="1.0" encoding="utf-8"?>
<sst xmlns="http://schemas.openxmlformats.org/spreadsheetml/2006/main" count="252" uniqueCount="125">
  <si>
    <t>Zweckbestimmung</t>
  </si>
  <si>
    <t>Reisekosten</t>
  </si>
  <si>
    <t>Treibstoff</t>
  </si>
  <si>
    <t>Verbrauchsmaterial EDV</t>
  </si>
  <si>
    <t>Druck- und Kaschiermaterial</t>
  </si>
  <si>
    <t>Büromaterial</t>
  </si>
  <si>
    <t>Geräte zwischen 151 und 410 EUR netto</t>
  </si>
  <si>
    <t>Verpackungsmaterial Vertrieb und Transport</t>
  </si>
  <si>
    <t>Transport-, Umzugs- und Verlegungskosten</t>
  </si>
  <si>
    <t>alle Angaben in EUR</t>
  </si>
  <si>
    <t>Bedarf fortgeschrieben</t>
  </si>
  <si>
    <t>HHPlan-Nr.</t>
  </si>
  <si>
    <t>WiPlan-Nr.</t>
  </si>
  <si>
    <t>Abteilung</t>
  </si>
  <si>
    <t>Referat</t>
  </si>
  <si>
    <t xml:space="preserve">BWA </t>
  </si>
  <si>
    <t>Bewirtschafter</t>
  </si>
  <si>
    <t>HI</t>
  </si>
  <si>
    <t>KfZ Steuer</t>
  </si>
  <si>
    <t>Porto- und Zustelldienste</t>
  </si>
  <si>
    <t>GEZ</t>
  </si>
  <si>
    <t>Material für Reparatur und Instandhaltung KfZ</t>
  </si>
  <si>
    <t>Fremdleistungen für Wartung und Instandhaltung Kfz</t>
  </si>
  <si>
    <t>Fremdleistungen für Instandhaltung und Wartung Referenzstationen</t>
  </si>
  <si>
    <t>Werkzeuge und Kleingeräte &lt; 150,00 EUR</t>
  </si>
  <si>
    <t>Aufwendungen für Berufsbekleidung und Arbeitsschutz</t>
  </si>
  <si>
    <t>Verbrauchsmaterial Bewirtschaftung Gebäude und Räume</t>
  </si>
  <si>
    <t>Überprüfung eletrischer Geräte</t>
  </si>
  <si>
    <t>Verpackungsmaterial für Erzeugnisse</t>
  </si>
  <si>
    <t>Vermarkungsmaterial</t>
  </si>
  <si>
    <t>Öffentlichkeitsarbeit</t>
  </si>
  <si>
    <t>Beratungs- und Unterstützungsleistungen zur Erstellung des Jahresabschlusses</t>
  </si>
  <si>
    <t>Material für Reparatur und Instandhaltung bewegliches Sachanlagevermögen</t>
  </si>
  <si>
    <t>Fremdleistungen für Instandhaltung und Wartung BGA 
(Gravimeter etc.)</t>
  </si>
  <si>
    <t>Material Bauunterhalt</t>
  </si>
  <si>
    <t>Fremdleistungen für Instandhaltung und Wartung Bauunterhalt</t>
  </si>
  <si>
    <t>Kauf von Grenzblättern</t>
  </si>
  <si>
    <t>Dolmetscherleistungen</t>
  </si>
  <si>
    <t>Reparatur/Ersatz/Software ohne vertragliche Bindung</t>
  </si>
  <si>
    <t>ZI</t>
  </si>
  <si>
    <t>Kfz</t>
  </si>
  <si>
    <t>kfz</t>
  </si>
  <si>
    <t>s</t>
  </si>
  <si>
    <t>ko</t>
  </si>
  <si>
    <t>rk</t>
  </si>
  <si>
    <t>büro</t>
  </si>
  <si>
    <t>offen</t>
  </si>
  <si>
    <t>vorgemerkt</t>
  </si>
  <si>
    <t>Werbematerial</t>
  </si>
  <si>
    <t>DK</t>
  </si>
  <si>
    <t>Investitionen Büro- und Geschäftsausstattung, Maschinen und Geräte</t>
  </si>
  <si>
    <t>Mautgebühren LKW</t>
  </si>
  <si>
    <t>Nr.</t>
  </si>
  <si>
    <t>VM</t>
  </si>
  <si>
    <t>RZ</t>
  </si>
  <si>
    <t>Betriebliches Gesundheitsmanagement</t>
  </si>
  <si>
    <t>FK</t>
  </si>
  <si>
    <t>B</t>
  </si>
  <si>
    <t>A</t>
  </si>
  <si>
    <t>KÜRZEL XXX</t>
  </si>
  <si>
    <t>(Alle)</t>
  </si>
  <si>
    <t>Gesamtergebnis</t>
  </si>
  <si>
    <t>Musterverwaltung GmbH</t>
  </si>
  <si>
    <t>Umzugskosten</t>
  </si>
  <si>
    <t>Bedarf
01.01.2018</t>
  </si>
  <si>
    <t>Budgetplan 2018</t>
  </si>
  <si>
    <t>C</t>
  </si>
  <si>
    <t>Summe von Bedarf
01.01.2018</t>
  </si>
  <si>
    <t>WERTE</t>
  </si>
  <si>
    <t>REFERATE</t>
  </si>
  <si>
    <t>ABTEILUNGEN 1-5</t>
  </si>
  <si>
    <t>SPALTEN</t>
  </si>
  <si>
    <t>FILTER</t>
  </si>
  <si>
    <t>ZEILEN</t>
  </si>
  <si>
    <t>Zeilenbeschriftungen</t>
  </si>
  <si>
    <t>Spalten-beschriftungen</t>
  </si>
  <si>
    <t xml:space="preserve"> </t>
  </si>
  <si>
    <t>MUSTER GmbH</t>
  </si>
  <si>
    <t>Kennzahlenübersicht</t>
  </si>
  <si>
    <t>TREND</t>
  </si>
  <si>
    <t>2.</t>
  </si>
  <si>
    <t>Finanzstruktur und Liquidität</t>
  </si>
  <si>
    <t>Eigenkapitalquote</t>
  </si>
  <si>
    <t>Deckungsgrad II</t>
  </si>
  <si>
    <t>Liquidität  II. Grades</t>
  </si>
  <si>
    <t>Net Working capital</t>
  </si>
  <si>
    <t xml:space="preserve">Business-Tabellen </t>
  </si>
  <si>
    <t>Bedingte Formatierung mit Datenbalken</t>
  </si>
  <si>
    <t>NACHHER</t>
  </si>
  <si>
    <t>VORHER</t>
  </si>
  <si>
    <t>Absatz Süss GmbH</t>
  </si>
  <si>
    <t>in Tsd. Stück</t>
  </si>
  <si>
    <t>Produkt</t>
  </si>
  <si>
    <t>VJ Δ in %</t>
  </si>
  <si>
    <t>Tafelschokolade</t>
  </si>
  <si>
    <t>Weiß</t>
  </si>
  <si>
    <t>Dunkel</t>
  </si>
  <si>
    <t>Vollmilch</t>
  </si>
  <si>
    <t>Pralinen</t>
  </si>
  <si>
    <t>Rum</t>
  </si>
  <si>
    <t>Nuss</t>
  </si>
  <si>
    <t>Kakao</t>
  </si>
  <si>
    <t>Business-Diagramme</t>
  </si>
  <si>
    <t>Mit der Formel MAX den richtigen Maßstab in Ihr Diagramm einfügen</t>
  </si>
  <si>
    <r>
      <rPr>
        <b/>
        <sz val="8"/>
        <color theme="1"/>
        <rFont val="Arial"/>
        <family val="2"/>
      </rPr>
      <t>2014-2016</t>
    </r>
    <r>
      <rPr>
        <sz val="8"/>
        <color theme="1"/>
        <rFont val="Arial"/>
        <family val="2"/>
      </rPr>
      <t xml:space="preserve"> Absatz </t>
    </r>
  </si>
  <si>
    <t>RUM</t>
  </si>
  <si>
    <t>RUM ohne Maßstab</t>
  </si>
  <si>
    <t>NUSS ohne Maßstab</t>
  </si>
  <si>
    <t>KAKAO ohne Maßstab</t>
  </si>
  <si>
    <t>NUSS</t>
  </si>
  <si>
    <t>KAKAO</t>
  </si>
  <si>
    <t>Maßstab</t>
  </si>
  <si>
    <t>RUM mit Maßstab</t>
  </si>
  <si>
    <t>NUSS mit Maßstab</t>
  </si>
  <si>
    <t>KAKAO mit Maßstab</t>
  </si>
  <si>
    <t>Dazu zählen Pivot-Tabellen, Sparklines, die bedingte Datenbalken-Formatierung sowie</t>
  </si>
  <si>
    <t xml:space="preserve">Excel bietet viele elegante Möglichkeiten, Auswertungen einfach zu verbessern.  </t>
  </si>
  <si>
    <t>der richtige Y-Achsen-Maßstab. Lösungsmöglichkeiten werden in dieser Arbeitshilfe vorgestellt.</t>
  </si>
  <si>
    <t xml:space="preserve">Dieses Tool wurde durch unsere Fachredaktion sorgfältig geprüft. </t>
  </si>
  <si>
    <t xml:space="preserve">Der Verlag übernimmt jedoch keinerlei Haftung oder Garantie für die individuelle Nutzung. </t>
  </si>
  <si>
    <t xml:space="preserve">Dies gilt vor allem bei Änderungen der Vorlage. </t>
  </si>
  <si>
    <t>Auswertungen in Excel ​​optimieren</t>
  </si>
  <si>
    <t xml:space="preserve">Die Excel-Templates in dieser Datei gehören zum Artikel "​Auswertungen in Excel ​​optimieren: </t>
  </si>
  <si>
    <t>Wie Tabellen und Diagramme leichter zu interpretieren sind​".</t>
  </si>
  <si>
    <t>Ralf Greiner (info@ralf-greiner.com)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</si>
</sst>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]_-;\-* #,##0.00\ [$€]_-;_-* &quot;-&quot;??\ [$€]_-;_-@_-"/>
    <numFmt numFmtId="165" formatCode="_(* #,##0_);_(* \(#,##0\);_(* &quot;-&quot;_);_(@_)"/>
    <numFmt numFmtId="166" formatCode="\+\ #,##0.0;\-\ #,##0.0"/>
    <numFmt numFmtId="167" formatCode="0.0_ ;\-0.0\ "/>
  </numFmts>
  <fonts count="32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color indexed="16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0"/>
      <color rgb="FF000000"/>
      <name val="Arial"/>
      <family val="2"/>
    </font>
    <font>
      <sz val="8"/>
      <color theme="1" tint="0.499984740745262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theme="1" tint="0.499984740745262"/>
      <name val="Arial"/>
      <family val="2"/>
    </font>
    <font>
      <b/>
      <sz val="8"/>
      <color theme="1"/>
      <name val="Arial"/>
      <family val="2"/>
    </font>
    <font>
      <sz val="10"/>
      <name val="Verdana"/>
      <family val="2"/>
    </font>
    <font>
      <sz val="22"/>
      <color indexed="62"/>
      <name val="Verdana"/>
      <family val="2"/>
    </font>
    <font>
      <b/>
      <sz val="12"/>
      <name val="Verdana"/>
      <family val="2"/>
    </font>
    <font>
      <b/>
      <sz val="12"/>
      <color indexed="23"/>
      <name val="Verdana"/>
      <family val="2"/>
    </font>
    <font>
      <sz val="10"/>
      <color indexed="63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 tint="0.34998626667073579"/>
      <name val="Verdana"/>
      <family val="2"/>
    </font>
    <font>
      <b/>
      <sz val="11"/>
      <color indexed="54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23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5" fillId="0" borderId="0"/>
    <xf numFmtId="0" fontId="23" fillId="0" borderId="0"/>
    <xf numFmtId="0" fontId="28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49" fontId="0" fillId="0" borderId="0" xfId="0" applyNumberFormat="1" applyProtection="1"/>
    <xf numFmtId="0" fontId="0" fillId="0" borderId="0" xfId="0" applyProtection="1"/>
    <xf numFmtId="1" fontId="8" fillId="0" borderId="0" xfId="0" applyNumberFormat="1" applyFont="1" applyAlignment="1" applyProtection="1">
      <alignment horizontal="center"/>
    </xf>
    <xf numFmtId="0" fontId="0" fillId="0" borderId="0" xfId="0" applyFill="1" applyBorder="1" applyProtection="1"/>
    <xf numFmtId="0" fontId="10" fillId="0" borderId="0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0" fillId="0" borderId="0" xfId="0"/>
    <xf numFmtId="4" fontId="2" fillId="0" borderId="1" xfId="0" applyNumberFormat="1" applyFont="1" applyFill="1" applyBorder="1" applyAlignment="1" applyProtection="1">
      <alignment horizontal="right" vertical="center"/>
    </xf>
    <xf numFmtId="0" fontId="0" fillId="0" borderId="0" xfId="0" applyProtection="1"/>
    <xf numFmtId="1" fontId="3" fillId="2" borderId="1" xfId="0" quotePrefix="1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1" fontId="3" fillId="0" borderId="1" xfId="0" quotePrefix="1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textRotation="90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textRotation="90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0" borderId="0" xfId="0" pivotButton="1"/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>
      <alignment horizontal="left"/>
    </xf>
    <xf numFmtId="3" fontId="0" fillId="0" borderId="0" xfId="0" applyNumberFormat="1"/>
    <xf numFmtId="0" fontId="12" fillId="0" borderId="0" xfId="0" applyFont="1" applyProtection="1"/>
    <xf numFmtId="49" fontId="12" fillId="0" borderId="0" xfId="0" applyNumberFormat="1" applyFont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0" fillId="0" borderId="0" xfId="0" applyNumberFormat="1"/>
    <xf numFmtId="0" fontId="0" fillId="0" borderId="0" xfId="0" pivotButton="1" applyAlignment="1">
      <alignment wrapText="1"/>
    </xf>
    <xf numFmtId="0" fontId="11" fillId="0" borderId="0" xfId="6" applyFont="1"/>
    <xf numFmtId="0" fontId="11" fillId="0" borderId="0" xfId="6" applyFont="1" applyBorder="1"/>
    <xf numFmtId="0" fontId="11" fillId="0" borderId="4" xfId="6" applyFont="1" applyBorder="1"/>
    <xf numFmtId="0" fontId="17" fillId="0" borderId="0" xfId="4" applyFont="1" applyFill="1" applyBorder="1"/>
    <xf numFmtId="0" fontId="14" fillId="0" borderId="0" xfId="6" applyFont="1"/>
    <xf numFmtId="0" fontId="11" fillId="0" borderId="5" xfId="6" applyFont="1" applyBorder="1"/>
    <xf numFmtId="0" fontId="1" fillId="0" borderId="6" xfId="6" applyFont="1" applyBorder="1"/>
    <xf numFmtId="0" fontId="1" fillId="0" borderId="7" xfId="6" applyFont="1" applyBorder="1"/>
    <xf numFmtId="0" fontId="1" fillId="0" borderId="8" xfId="6" applyFont="1" applyBorder="1"/>
    <xf numFmtId="0" fontId="1" fillId="0" borderId="4" xfId="6" applyFont="1" applyBorder="1" applyAlignment="1">
      <alignment horizontal="center"/>
    </xf>
    <xf numFmtId="0" fontId="11" fillId="0" borderId="9" xfId="6" applyFont="1" applyBorder="1"/>
    <xf numFmtId="0" fontId="11" fillId="0" borderId="10" xfId="6" applyFont="1" applyBorder="1"/>
    <xf numFmtId="0" fontId="11" fillId="0" borderId="11" xfId="6" applyFont="1" applyBorder="1"/>
    <xf numFmtId="0" fontId="14" fillId="0" borderId="12" xfId="6" applyFont="1" applyBorder="1"/>
    <xf numFmtId="0" fontId="11" fillId="0" borderId="12" xfId="6" applyFont="1" applyBorder="1"/>
    <xf numFmtId="165" fontId="18" fillId="0" borderId="9" xfId="6" applyNumberFormat="1" applyFont="1" applyBorder="1" applyAlignment="1">
      <alignment horizontal="right"/>
    </xf>
    <xf numFmtId="165" fontId="18" fillId="0" borderId="10" xfId="6" applyNumberFormat="1" applyFont="1" applyBorder="1" applyAlignment="1">
      <alignment horizontal="right"/>
    </xf>
    <xf numFmtId="165" fontId="18" fillId="0" borderId="11" xfId="6" applyNumberFormat="1" applyFont="1" applyBorder="1" applyAlignment="1">
      <alignment horizontal="right"/>
    </xf>
    <xf numFmtId="165" fontId="18" fillId="0" borderId="0" xfId="6" applyNumberFormat="1" applyFont="1" applyAlignment="1">
      <alignment horizontal="right"/>
    </xf>
    <xf numFmtId="0" fontId="19" fillId="0" borderId="0" xfId="6" applyFont="1" applyAlignment="1">
      <alignment horizontal="right"/>
    </xf>
    <xf numFmtId="0" fontId="19" fillId="0" borderId="0" xfId="6" applyFont="1"/>
    <xf numFmtId="0" fontId="20" fillId="0" borderId="4" xfId="6" applyFont="1" applyBorder="1"/>
    <xf numFmtId="9" fontId="2" fillId="0" borderId="9" xfId="6" applyNumberFormat="1" applyFont="1" applyBorder="1"/>
    <xf numFmtId="9" fontId="2" fillId="0" borderId="10" xfId="6" applyNumberFormat="1" applyFont="1" applyBorder="1"/>
    <xf numFmtId="9" fontId="2" fillId="0" borderId="11" xfId="6" applyNumberFormat="1" applyFont="1" applyBorder="1"/>
    <xf numFmtId="9" fontId="21" fillId="0" borderId="0" xfId="6" applyNumberFormat="1" applyFont="1"/>
    <xf numFmtId="0" fontId="20" fillId="0" borderId="0" xfId="6" applyFont="1"/>
    <xf numFmtId="0" fontId="1" fillId="0" borderId="9" xfId="6" applyFont="1" applyBorder="1"/>
    <xf numFmtId="0" fontId="1" fillId="0" borderId="10" xfId="6" applyFont="1" applyBorder="1"/>
    <xf numFmtId="0" fontId="1" fillId="0" borderId="11" xfId="6" applyFont="1" applyBorder="1"/>
    <xf numFmtId="9" fontId="2" fillId="0" borderId="0" xfId="6" applyNumberFormat="1" applyFont="1" applyBorder="1"/>
    <xf numFmtId="0" fontId="16" fillId="0" borderId="4" xfId="6" applyFont="1" applyBorder="1" applyAlignment="1">
      <alignment horizontal="left" vertical="center"/>
    </xf>
    <xf numFmtId="0" fontId="16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19" fillId="0" borderId="0" xfId="6" applyFont="1" applyAlignment="1">
      <alignment horizontal="left"/>
    </xf>
    <xf numFmtId="0" fontId="14" fillId="0" borderId="4" xfId="6" applyFont="1" applyBorder="1"/>
    <xf numFmtId="0" fontId="14" fillId="0" borderId="4" xfId="6" applyFont="1" applyBorder="1" applyAlignment="1">
      <alignment horizontal="right"/>
    </xf>
    <xf numFmtId="0" fontId="14" fillId="0" borderId="1" xfId="6" applyFont="1" applyBorder="1"/>
    <xf numFmtId="0" fontId="14" fillId="0" borderId="1" xfId="6" applyFont="1" applyBorder="1" applyAlignment="1">
      <alignment horizontal="right"/>
    </xf>
    <xf numFmtId="3" fontId="11" fillId="0" borderId="0" xfId="6" applyNumberFormat="1" applyFont="1"/>
    <xf numFmtId="166" fontId="11" fillId="0" borderId="0" xfId="6" applyNumberFormat="1" applyFont="1"/>
    <xf numFmtId="0" fontId="11" fillId="0" borderId="1" xfId="6" applyFont="1" applyBorder="1"/>
    <xf numFmtId="3" fontId="11" fillId="0" borderId="1" xfId="6" applyNumberFormat="1" applyFont="1" applyBorder="1"/>
    <xf numFmtId="2" fontId="11" fillId="0" borderId="1" xfId="6" applyNumberFormat="1" applyFont="1" applyBorder="1"/>
    <xf numFmtId="0" fontId="11" fillId="0" borderId="0" xfId="6" applyFont="1" applyAlignment="1">
      <alignment horizontal="left" indent="1"/>
    </xf>
    <xf numFmtId="0" fontId="11" fillId="0" borderId="1" xfId="6" applyFont="1" applyBorder="1" applyAlignment="1">
      <alignment horizontal="left" indent="1"/>
    </xf>
    <xf numFmtId="0" fontId="14" fillId="0" borderId="0" xfId="6" applyFont="1" applyBorder="1"/>
    <xf numFmtId="0" fontId="14" fillId="0" borderId="0" xfId="6" applyFont="1" applyBorder="1" applyAlignment="1">
      <alignment horizontal="right"/>
    </xf>
    <xf numFmtId="3" fontId="11" fillId="0" borderId="0" xfId="6" applyNumberFormat="1" applyFont="1" applyBorder="1"/>
    <xf numFmtId="0" fontId="11" fillId="0" borderId="0" xfId="6" applyFont="1" applyBorder="1" applyAlignment="1">
      <alignment horizontal="left" indent="1"/>
    </xf>
    <xf numFmtId="167" fontId="11" fillId="0" borderId="0" xfId="6" applyNumberFormat="1" applyFont="1" applyBorder="1"/>
    <xf numFmtId="0" fontId="16" fillId="0" borderId="4" xfId="6" applyFont="1" applyBorder="1" applyAlignment="1">
      <alignment vertical="center"/>
    </xf>
    <xf numFmtId="0" fontId="16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1" fillId="0" borderId="4" xfId="6" applyFont="1" applyBorder="1" applyAlignment="1"/>
    <xf numFmtId="1" fontId="11" fillId="0" borderId="0" xfId="6" applyNumberFormat="1" applyFont="1"/>
    <xf numFmtId="1" fontId="14" fillId="0" borderId="0" xfId="6" applyNumberFormat="1" applyFont="1"/>
    <xf numFmtId="0" fontId="16" fillId="0" borderId="0" xfId="6" applyFont="1" applyBorder="1" applyAlignment="1">
      <alignment horizontal="left" vertical="center"/>
    </xf>
    <xf numFmtId="0" fontId="16" fillId="0" borderId="4" xfId="6" applyFont="1" applyBorder="1" applyAlignment="1">
      <alignment horizontal="left" vertical="center"/>
    </xf>
    <xf numFmtId="0" fontId="24" fillId="0" borderId="0" xfId="7" applyNumberFormat="1" applyFont="1" applyBorder="1" applyAlignment="1" applyProtection="1">
      <alignment horizontal="left" vertical="center"/>
    </xf>
    <xf numFmtId="0" fontId="15" fillId="0" borderId="0" xfId="6" applyNumberFormat="1" applyAlignment="1" applyProtection="1">
      <alignment horizontal="left" vertical="center"/>
    </xf>
    <xf numFmtId="0" fontId="15" fillId="0" borderId="0" xfId="6"/>
    <xf numFmtId="0" fontId="15" fillId="0" borderId="13" xfId="6" applyNumberFormat="1" applyBorder="1" applyAlignment="1" applyProtection="1">
      <alignment horizontal="left" vertical="center"/>
    </xf>
    <xf numFmtId="0" fontId="23" fillId="0" borderId="0" xfId="7" applyNumberFormat="1" applyFont="1" applyFill="1"/>
    <xf numFmtId="0" fontId="23" fillId="4" borderId="0" xfId="7" applyNumberFormat="1" applyFont="1" applyFill="1"/>
    <xf numFmtId="0" fontId="25" fillId="4" borderId="0" xfId="7" applyNumberFormat="1" applyFont="1" applyFill="1" applyAlignment="1">
      <alignment horizontal="left" vertical="center"/>
    </xf>
    <xf numFmtId="0" fontId="26" fillId="4" borderId="0" xfId="7" applyNumberFormat="1" applyFont="1" applyFill="1" applyAlignment="1">
      <alignment horizontal="left" indent="1"/>
    </xf>
    <xf numFmtId="0" fontId="27" fillId="4" borderId="0" xfId="7" applyNumberFormat="1" applyFont="1" applyFill="1"/>
    <xf numFmtId="0" fontId="29" fillId="4" borderId="0" xfId="8" applyNumberFormat="1" applyFont="1" applyFill="1" applyBorder="1" applyAlignment="1" applyProtection="1">
      <alignment horizontal="left" vertical="center"/>
    </xf>
    <xf numFmtId="0" fontId="30" fillId="4" borderId="0" xfId="8" applyNumberFormat="1" applyFont="1" applyFill="1" applyBorder="1" applyAlignment="1" applyProtection="1">
      <alignment horizontal="left" vertical="center"/>
    </xf>
    <xf numFmtId="0" fontId="23" fillId="4" borderId="0" xfId="7" applyNumberFormat="1" applyFill="1" applyAlignment="1">
      <alignment horizontal="left" indent="1"/>
    </xf>
    <xf numFmtId="0" fontId="23" fillId="4" borderId="0" xfId="7" applyNumberFormat="1" applyFont="1" applyFill="1" applyAlignment="1">
      <alignment horizontal="left" vertical="center"/>
    </xf>
    <xf numFmtId="0" fontId="30" fillId="4" borderId="0" xfId="8" applyNumberFormat="1" applyFont="1" applyFill="1" applyBorder="1" applyAlignment="1" applyProtection="1">
      <alignment horizontal="left" vertical="center" indent="1"/>
    </xf>
    <xf numFmtId="0" fontId="30" fillId="4" borderId="0" xfId="8" applyNumberFormat="1" applyFont="1" applyFill="1" applyBorder="1" applyAlignment="1" applyProtection="1">
      <alignment vertical="center"/>
    </xf>
    <xf numFmtId="0" fontId="30" fillId="4" borderId="0" xfId="8" applyNumberFormat="1" applyFont="1" applyFill="1" applyBorder="1" applyAlignment="1" applyProtection="1">
      <alignment horizontal="left" vertical="center"/>
    </xf>
    <xf numFmtId="0" fontId="15" fillId="0" borderId="0" xfId="6" applyNumberFormat="1" applyAlignment="1">
      <alignment horizontal="left" vertical="center"/>
    </xf>
    <xf numFmtId="0" fontId="15" fillId="4" borderId="0" xfId="6" applyNumberFormat="1" applyFill="1" applyAlignment="1">
      <alignment horizontal="left" vertical="center"/>
    </xf>
    <xf numFmtId="0" fontId="30" fillId="4" borderId="0" xfId="7" applyNumberFormat="1" applyFont="1" applyFill="1" applyBorder="1" applyAlignment="1">
      <alignment horizontal="left" vertical="center" indent="1"/>
    </xf>
    <xf numFmtId="0" fontId="23" fillId="4" borderId="0" xfId="7" applyNumberFormat="1" applyFont="1" applyFill="1" applyAlignment="1">
      <alignment vertical="center"/>
    </xf>
    <xf numFmtId="0" fontId="26" fillId="4" borderId="0" xfId="7" applyNumberFormat="1" applyFont="1" applyFill="1" applyAlignment="1">
      <alignment horizontal="left" vertical="center"/>
    </xf>
    <xf numFmtId="0" fontId="31" fillId="4" borderId="0" xfId="7" applyNumberFormat="1" applyFont="1" applyFill="1" applyAlignment="1">
      <alignment horizontal="left" vertical="center"/>
    </xf>
    <xf numFmtId="0" fontId="28" fillId="4" borderId="0" xfId="8" applyNumberFormat="1" applyFill="1" applyBorder="1" applyAlignment="1" applyProtection="1">
      <alignment horizontal="left" vertical="center"/>
    </xf>
    <xf numFmtId="0" fontId="30" fillId="4" borderId="0" xfId="7" applyNumberFormat="1" applyFont="1" applyFill="1" applyBorder="1" applyAlignment="1">
      <alignment horizontal="left" vertical="center"/>
    </xf>
    <xf numFmtId="0" fontId="29" fillId="4" borderId="0" xfId="7" applyNumberFormat="1" applyFont="1" applyFill="1" applyAlignment="1">
      <alignment horizontal="left"/>
    </xf>
  </cellXfs>
  <cellStyles count="9">
    <cellStyle name="Dezimal 2" xfId="2" xr:uid="{00000000-0005-0000-0000-000000000000}"/>
    <cellStyle name="Euro" xfId="1" xr:uid="{00000000-0005-0000-0000-000001000000}"/>
    <cellStyle name="Link 2" xfId="8" xr:uid="{D1E9A494-38DB-4A90-AC26-4B6D7F1D60BF}"/>
    <cellStyle name="Standard" xfId="0" builtinId="0"/>
    <cellStyle name="Standard 2" xfId="4" xr:uid="{00000000-0005-0000-0000-000003000000}"/>
    <cellStyle name="Standard 3" xfId="3" xr:uid="{00000000-0005-0000-0000-000004000000}"/>
    <cellStyle name="Standard 4" xfId="6" xr:uid="{069E435A-7D8F-4B93-870D-0E679AD17FB1}"/>
    <cellStyle name="Standard_FormatVorlage" xfId="7" xr:uid="{77CF130C-3BF9-41E1-9F6B-B1CA1EF95281}"/>
    <cellStyle name="Währung 2" xfId="5" xr:uid="{00000000-0005-0000-0000-000005000000}"/>
  </cellStyles>
  <dxfs count="8">
    <dxf>
      <font>
        <color theme="0"/>
      </font>
    </dxf>
    <dxf>
      <font>
        <color theme="0"/>
      </font>
    </dxf>
    <dxf>
      <numFmt numFmtId="3" formatCode="#,##0"/>
    </dxf>
    <dxf>
      <alignment wrapText="1"/>
    </dxf>
    <dxf>
      <alignment wrapText="1"/>
    </dxf>
    <dxf>
      <fill>
        <patternFill>
          <bgColor theme="6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7C8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CC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BB3E5"/>
      <color rgb="FF494949"/>
      <color rgb="FFCC9900"/>
      <color rgb="FFCC0000"/>
      <color rgb="FFFFFF99"/>
      <color rgb="FFFFCC66"/>
      <color rgb="FFFF7C80"/>
      <color rgb="FFB2FF8B"/>
      <color rgb="FF99FF66"/>
      <color rgb="FFB2E3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8.4967320261437912E-2"/>
          <c:w val="1"/>
          <c:h val="0.81528331017446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'Abb6 und 9 richtiger Maßstab'!$A$9</c:f>
              <c:strCache>
                <c:ptCount val="1"/>
                <c:pt idx="0">
                  <c:v>RUM</c:v>
                </c:pt>
              </c:strCache>
            </c:strRef>
          </c:tx>
          <c:spPr>
            <a:solidFill>
              <a:srgbClr val="7BB3E5">
                <a:alpha val="80000"/>
              </a:srgb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7BB3E5">
                  <a:alpha val="8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749A-4745-BF4B-FCAE39D124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'Abb6 und 9 richtiger Maßstab'!$B$7:$D$7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'Abb6 und 9 richtiger Maßstab'!$B$9:$D$9</c:f>
              <c:numCache>
                <c:formatCode>0</c:formatCode>
                <c:ptCount val="3"/>
                <c:pt idx="0">
                  <c:v>95</c:v>
                </c:pt>
                <c:pt idx="1">
                  <c:v>125</c:v>
                </c:pt>
                <c:pt idx="2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A-4745-BF4B-FCAE39D12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401664"/>
        <c:axId val="171402840"/>
      </c:barChart>
      <c:catAx>
        <c:axId val="17140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81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171402840"/>
        <c:crosses val="autoZero"/>
        <c:auto val="1"/>
        <c:lblAlgn val="ctr"/>
        <c:lblOffset val="100"/>
        <c:noMultiLvlLbl val="0"/>
      </c:catAx>
      <c:valAx>
        <c:axId val="171402840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7140166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8.4967320261437912E-2"/>
          <c:w val="1"/>
          <c:h val="0.81528331017446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'Abb6 und 9 richtiger Maßstab'!$A$10</c:f>
              <c:strCache>
                <c:ptCount val="1"/>
                <c:pt idx="0">
                  <c:v>NUSS</c:v>
                </c:pt>
              </c:strCache>
            </c:strRef>
          </c:tx>
          <c:spPr>
            <a:solidFill>
              <a:srgbClr val="7BB3E5">
                <a:alpha val="70000"/>
              </a:srgb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7BB3E5">
                  <a:alpha val="7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1939-414F-99FD-CEE7C439B6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'Abb6 und 9 richtiger Maßstab'!$B$7:$D$7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'Abb6 und 9 richtiger Maßstab'!$B$10:$D$10</c:f>
              <c:numCache>
                <c:formatCode>0</c:formatCode>
                <c:ptCount val="3"/>
                <c:pt idx="0">
                  <c:v>80</c:v>
                </c:pt>
                <c:pt idx="1">
                  <c:v>165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39-414F-99FD-CEE7C439B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399704"/>
        <c:axId val="171403624"/>
      </c:barChart>
      <c:catAx>
        <c:axId val="171399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81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171403624"/>
        <c:crosses val="autoZero"/>
        <c:auto val="1"/>
        <c:lblAlgn val="ctr"/>
        <c:lblOffset val="100"/>
        <c:noMultiLvlLbl val="0"/>
      </c:catAx>
      <c:valAx>
        <c:axId val="17140362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7139970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8.4967320261437912E-2"/>
          <c:w val="1"/>
          <c:h val="0.81528331017446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'Abb6 und 9 richtiger Maßstab'!$A$11</c:f>
              <c:strCache>
                <c:ptCount val="1"/>
                <c:pt idx="0">
                  <c:v>KAKAO</c:v>
                </c:pt>
              </c:strCache>
            </c:strRef>
          </c:tx>
          <c:spPr>
            <a:solidFill>
              <a:srgbClr val="7BB3E5">
                <a:alpha val="80000"/>
              </a:srgb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7BB3E5">
                  <a:alpha val="8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4495-4B4C-B723-E44EEF84ED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'Abb6 und 9 richtiger Maßstab'!$B$7:$D$7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'Abb6 und 9 richtiger Maßstab'!$B$11:$D$11</c:f>
              <c:numCache>
                <c:formatCode>0</c:formatCode>
                <c:ptCount val="3"/>
                <c:pt idx="0">
                  <c:v>100.625</c:v>
                </c:pt>
                <c:pt idx="1">
                  <c:v>130</c:v>
                </c:pt>
                <c:pt idx="2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95-4B4C-B723-E44EEF84E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1407152"/>
        <c:axId val="171401272"/>
      </c:barChart>
      <c:catAx>
        <c:axId val="17140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81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171401272"/>
        <c:crosses val="autoZero"/>
        <c:auto val="1"/>
        <c:lblAlgn val="ctr"/>
        <c:lblOffset val="100"/>
        <c:noMultiLvlLbl val="0"/>
      </c:catAx>
      <c:valAx>
        <c:axId val="171401272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714071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8.4967320261437912E-2"/>
          <c:w val="1"/>
          <c:h val="0.81528331017446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'Abb6 und 9 richtiger Maßstab'!$A$10</c:f>
              <c:strCache>
                <c:ptCount val="1"/>
                <c:pt idx="0">
                  <c:v>NUSS</c:v>
                </c:pt>
              </c:strCache>
            </c:strRef>
          </c:tx>
          <c:spPr>
            <a:solidFill>
              <a:srgbClr val="7BB3E5">
                <a:alpha val="80000"/>
              </a:srgb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7BB3E5">
                  <a:alpha val="8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26A6-4DDD-93F0-1946F78175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'Abb6 und 9 richtiger Maßstab'!$B$7:$D$7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'Abb6 und 9 richtiger Maßstab'!$B$10:$D$10</c:f>
              <c:numCache>
                <c:formatCode>0</c:formatCode>
                <c:ptCount val="3"/>
                <c:pt idx="0">
                  <c:v>80</c:v>
                </c:pt>
                <c:pt idx="1">
                  <c:v>165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6-4DDD-93F0-1946F7817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941152"/>
        <c:axId val="216936448"/>
      </c:barChart>
      <c:lineChart>
        <c:grouping val="standard"/>
        <c:varyColors val="0"/>
        <c:ser>
          <c:idx val="1"/>
          <c:order val="1"/>
          <c:tx>
            <c:strRef>
              <c:f>'Abb6 und 9 richtiger Maßstab'!$A$12</c:f>
              <c:strCache>
                <c:ptCount val="1"/>
                <c:pt idx="0">
                  <c:v>Maßstab</c:v>
                </c:pt>
              </c:strCache>
            </c:strRef>
          </c:tx>
          <c:marker>
            <c:symbol val="none"/>
          </c:marker>
          <c:val>
            <c:numRef>
              <c:f>'Abb6 und 9 richtiger Maßstab'!$B$12</c:f>
              <c:numCache>
                <c:formatCode>0</c:formatCode>
                <c:ptCount val="1"/>
                <c:pt idx="0">
                  <c:v>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A6-4DDD-93F0-1946F7817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941152"/>
        <c:axId val="216936448"/>
      </c:lineChart>
      <c:catAx>
        <c:axId val="21694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81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216936448"/>
        <c:crosses val="autoZero"/>
        <c:auto val="1"/>
        <c:lblAlgn val="ctr"/>
        <c:lblOffset val="100"/>
        <c:noMultiLvlLbl val="0"/>
      </c:catAx>
      <c:valAx>
        <c:axId val="216936448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21694115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8.4967320261437912E-2"/>
          <c:w val="1"/>
          <c:h val="0.81528331017446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'Abb6 und 9 richtiger Maßstab'!$A$11</c:f>
              <c:strCache>
                <c:ptCount val="1"/>
                <c:pt idx="0">
                  <c:v>KAKAO</c:v>
                </c:pt>
              </c:strCache>
            </c:strRef>
          </c:tx>
          <c:spPr>
            <a:solidFill>
              <a:srgbClr val="7BB3E5">
                <a:alpha val="80000"/>
              </a:srgb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7BB3E5">
                  <a:alpha val="8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5349-4FD3-B5BF-3C6B33A8B2D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'Abb6 und 9 richtiger Maßstab'!$B$7:$D$7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'Abb6 und 9 richtiger Maßstab'!$B$11:$D$11</c:f>
              <c:numCache>
                <c:formatCode>0</c:formatCode>
                <c:ptCount val="3"/>
                <c:pt idx="0">
                  <c:v>100.625</c:v>
                </c:pt>
                <c:pt idx="1">
                  <c:v>130</c:v>
                </c:pt>
                <c:pt idx="2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49-4FD3-B5BF-3C6B33A8B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6937232"/>
        <c:axId val="216937624"/>
      </c:barChart>
      <c:lineChart>
        <c:grouping val="standard"/>
        <c:varyColors val="0"/>
        <c:ser>
          <c:idx val="1"/>
          <c:order val="1"/>
          <c:tx>
            <c:strRef>
              <c:f>'Abb6 und 9 richtiger Maßstab'!$A$12</c:f>
              <c:strCache>
                <c:ptCount val="1"/>
                <c:pt idx="0">
                  <c:v>Maßstab</c:v>
                </c:pt>
              </c:strCache>
            </c:strRef>
          </c:tx>
          <c:marker>
            <c:symbol val="none"/>
          </c:marker>
          <c:val>
            <c:numRef>
              <c:f>'Abb6 und 9 richtiger Maßstab'!$B$12</c:f>
              <c:numCache>
                <c:formatCode>0</c:formatCode>
                <c:ptCount val="1"/>
                <c:pt idx="0">
                  <c:v>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49-4FD3-B5BF-3C6B33A8B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6937232"/>
        <c:axId val="216937624"/>
      </c:lineChart>
      <c:catAx>
        <c:axId val="21693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81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216937624"/>
        <c:crosses val="autoZero"/>
        <c:auto val="1"/>
        <c:lblAlgn val="ctr"/>
        <c:lblOffset val="100"/>
        <c:noMultiLvlLbl val="0"/>
      </c:catAx>
      <c:valAx>
        <c:axId val="21693762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216937232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8.4967320261437912E-2"/>
          <c:w val="1"/>
          <c:h val="0.8152833101744635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'Abb6 und 9 richtiger Maßstab'!$A$9</c:f>
              <c:strCache>
                <c:ptCount val="1"/>
                <c:pt idx="0">
                  <c:v>RUM</c:v>
                </c:pt>
              </c:strCache>
            </c:strRef>
          </c:tx>
          <c:spPr>
            <a:solidFill>
              <a:srgbClr val="7BB3E5">
                <a:alpha val="70000"/>
              </a:srgbClr>
            </a:solidFill>
          </c:spPr>
          <c:invertIfNegative val="0"/>
          <c:dPt>
            <c:idx val="4"/>
            <c:invertIfNegative val="0"/>
            <c:bubble3D val="0"/>
            <c:spPr>
              <a:solidFill>
                <a:srgbClr val="7BB3E5">
                  <a:alpha val="70000"/>
                </a:srgbClr>
              </a:solidFill>
            </c:spPr>
            <c:extLst>
              <c:ext xmlns:c16="http://schemas.microsoft.com/office/drawing/2014/chart" uri="{C3380CC4-5D6E-409C-BE32-E72D297353CC}">
                <c16:uniqueId val="{00000001-957C-4060-B520-257710E274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'Abb6 und 9 richtiger Maßstab'!$B$7:$D$7</c:f>
              <c:numCache>
                <c:formatCode>General</c:formatCode>
                <c:ptCount val="3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</c:numCache>
            </c:numRef>
          </c:cat>
          <c:val>
            <c:numRef>
              <c:f>'Abb6 und 9 richtiger Maßstab'!$B$9:$D$9</c:f>
              <c:numCache>
                <c:formatCode>0</c:formatCode>
                <c:ptCount val="3"/>
                <c:pt idx="0">
                  <c:v>95</c:v>
                </c:pt>
                <c:pt idx="1">
                  <c:v>125</c:v>
                </c:pt>
                <c:pt idx="2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7C-4060-B520-257710E2742C}"/>
            </c:ext>
          </c:extLst>
        </c:ser>
        <c:ser>
          <c:idx val="1"/>
          <c:order val="1"/>
          <c:tx>
            <c:strRef>
              <c:f>'Abb6 und 9 richtiger Maßstab'!$A$12</c:f>
              <c:strCache>
                <c:ptCount val="1"/>
                <c:pt idx="0">
                  <c:v>Maßstab</c:v>
                </c:pt>
              </c:strCache>
            </c:strRef>
          </c:tx>
          <c:spPr>
            <a:noFill/>
          </c:spPr>
          <c:invertIfNegative val="0"/>
          <c:val>
            <c:numRef>
              <c:f>'Abb6 und 9 richtiger Maßstab'!$B$12</c:f>
              <c:numCache>
                <c:formatCode>0</c:formatCode>
                <c:ptCount val="1"/>
                <c:pt idx="0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7C-4060-B520-257710E27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888784"/>
        <c:axId val="475890744"/>
      </c:barChart>
      <c:catAx>
        <c:axId val="47588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81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de-DE"/>
          </a:p>
        </c:txPr>
        <c:crossAx val="475890744"/>
        <c:crosses val="autoZero"/>
        <c:auto val="1"/>
        <c:lblAlgn val="ctr"/>
        <c:lblOffset val="100"/>
        <c:noMultiLvlLbl val="0"/>
      </c:catAx>
      <c:valAx>
        <c:axId val="47589074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47588878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552450</xdr:colOff>
      <xdr:row>0</xdr:row>
      <xdr:rowOff>47625</xdr:rowOff>
    </xdr:from>
    <xdr:to>
      <xdr:col>10</xdr:col>
      <xdr:colOff>750570</xdr:colOff>
      <xdr:row>3</xdr:row>
      <xdr:rowOff>55245</xdr:rowOff>
    </xdr:to>
    <xdr:pic>
      <xdr:nvPicPr>
        <xdr:cNvPr id="2" name="ALogo" descr="haufelogo_neu">
          <a:extLst>
            <a:ext uri="{FF2B5EF4-FFF2-40B4-BE49-F238E27FC236}">
              <a16:creationId xmlns:a16="http://schemas.microsoft.com/office/drawing/2014/main" id="{E3D11A5D-CFE8-4D06-90F1-ED1AADC9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47625"/>
          <a:ext cx="4017645" cy="579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572233</xdr:colOff>
      <xdr:row>8</xdr:row>
      <xdr:rowOff>157529</xdr:rowOff>
    </xdr:from>
    <xdr:to>
      <xdr:col>17</xdr:col>
      <xdr:colOff>126023</xdr:colOff>
      <xdr:row>20</xdr:row>
      <xdr:rowOff>153866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D66022C-26F1-47D4-8FAC-6E8EA6ECC0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9</xdr:row>
      <xdr:rowOff>0</xdr:rowOff>
    </xdr:from>
    <xdr:to>
      <xdr:col>36</xdr:col>
      <xdr:colOff>0</xdr:colOff>
      <xdr:row>21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FAAD3870-16E7-4AFF-BF3A-37370A594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0</xdr:colOff>
      <xdr:row>9</xdr:row>
      <xdr:rowOff>0</xdr:rowOff>
    </xdr:from>
    <xdr:to>
      <xdr:col>53</xdr:col>
      <xdr:colOff>0</xdr:colOff>
      <xdr:row>21</xdr:row>
      <xdr:rowOff>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74E5751F-3AE5-48B2-9961-FFB412811A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25</xdr:row>
      <xdr:rowOff>0</xdr:rowOff>
    </xdr:from>
    <xdr:to>
      <xdr:col>36</xdr:col>
      <xdr:colOff>0</xdr:colOff>
      <xdr:row>37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4978B890-916C-41B2-B7A1-E666A2576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0</xdr:colOff>
      <xdr:row>25</xdr:row>
      <xdr:rowOff>0</xdr:rowOff>
    </xdr:from>
    <xdr:to>
      <xdr:col>53</xdr:col>
      <xdr:colOff>0</xdr:colOff>
      <xdr:row>37</xdr:row>
      <xdr:rowOff>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35BF224E-8A69-4240-AFD1-C1C42888E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25</xdr:row>
      <xdr:rowOff>0</xdr:rowOff>
    </xdr:from>
    <xdr:to>
      <xdr:col>19</xdr:col>
      <xdr:colOff>0</xdr:colOff>
      <xdr:row>37</xdr:row>
      <xdr:rowOff>1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9641749E-124C-4923-B06D-D51826042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lf Greiner" refreshedDate="43324.55203460648" createdVersion="5" refreshedVersion="5" minRefreshableVersion="3" recordCount="34" xr:uid="{00000000-000A-0000-FFFF-FFFF43000000}">
  <cacheSource type="worksheet">
    <worksheetSource ref="A4:M38" sheet=" Abb1 Ausgangsdaten"/>
  </cacheSource>
  <cacheFields count="13">
    <cacheField name="Nr." numFmtId="1">
      <sharedItems containsSemiMixedTypes="0" containsString="0" containsNumber="1" containsInteger="1" minValue="1" maxValue="34"/>
    </cacheField>
    <cacheField name="WiPlan-Nr." numFmtId="49">
      <sharedItems containsNonDate="0" containsString="0" containsBlank="1"/>
    </cacheField>
    <cacheField name="HHPlan-Nr." numFmtId="0">
      <sharedItems containsNonDate="0" containsString="0" containsBlank="1"/>
    </cacheField>
    <cacheField name="BWA " numFmtId="0">
      <sharedItems/>
    </cacheField>
    <cacheField name="Bewirtschafter" numFmtId="1">
      <sharedItems/>
    </cacheField>
    <cacheField name="Abteilung" numFmtId="1">
      <sharedItems containsSemiMixedTypes="0" containsString="0" containsNumber="1" containsInteger="1" minValue="1" maxValue="5" count="4">
        <n v="1"/>
        <n v="2"/>
        <n v="3"/>
        <n v="5"/>
      </sharedItems>
    </cacheField>
    <cacheField name="Referat" numFmtId="1">
      <sharedItems containsSemiMixedTypes="0" containsString="0" containsNumber="1" containsInteger="1" minValue="3" maxValue="33" count="9">
        <n v="16"/>
        <n v="11"/>
        <n v="14"/>
        <n v="8"/>
        <n v="9"/>
        <n v="12"/>
        <n v="33"/>
        <n v="7"/>
        <n v="3" u="1"/>
      </sharedItems>
    </cacheField>
    <cacheField name="KÜRZEL XXX" numFmtId="0">
      <sharedItems/>
    </cacheField>
    <cacheField name="Zweckbestimmung" numFmtId="0">
      <sharedItems count="34">
        <s v="KfZ Steuer"/>
        <s v="Porto- und Zustelldienste"/>
        <s v="GEZ"/>
        <s v="Treibstoff"/>
        <s v="Material für Reparatur und Instandhaltung KfZ"/>
        <s v="Fremdleistungen für Wartung und Instandhaltung Kfz"/>
        <s v="Mautgebühren LKW"/>
        <s v="Fremdleistungen für Instandhaltung und Wartung Referenzstationen"/>
        <s v="Reisekosten"/>
        <s v="Umzugskosten"/>
        <s v="Reparatur/Ersatz/Software ohne vertragliche Bindung"/>
        <s v="Verbrauchsmaterial EDV"/>
        <s v="Büromaterial"/>
        <s v="Werkzeuge und Kleingeräte &lt; 150,00 EUR"/>
        <s v="Geräte zwischen 151 und 410 EUR netto"/>
        <s v="Verpackungsmaterial Vertrieb und Transport"/>
        <s v="Verbrauchsmaterial Bewirtschaftung Gebäude und Räume"/>
        <s v="Druck- und Kaschiermaterial"/>
        <s v="Verpackungsmaterial für Erzeugnisse"/>
        <s v="Vermarkungsmaterial"/>
        <s v="Öffentlichkeitsarbeit"/>
        <s v="Betriebliches Gesundheitsmanagement"/>
        <s v="Werbematerial"/>
        <s v="Beratungs- und Unterstützungsleistungen zur Erstellung des Jahresabschlusses"/>
        <s v="Transport-, Umzugs- und Verlegungskosten"/>
        <s v="Material Bauunterhalt"/>
        <s v="Fremdleistungen für Instandhaltung und Wartung Bauunterhalt"/>
        <s v="Kauf von Grenzblättern"/>
        <s v="Dolmetscherleistungen"/>
        <s v="Investitionen Büro- und Geschäftsausstattung, Maschinen und Geräte"/>
        <s v="Aufwendungen für Berufsbekleidung und Arbeitsschutz"/>
        <s v="Überprüfung eletrischer Geräte"/>
        <s v="Material für Reparatur und Instandhaltung bewegliches Sachanlagevermögen"/>
        <s v="Fremdleistungen für Instandhaltung und Wartung BGA _x000a_(Gravimeter etc.)"/>
      </sharedItems>
    </cacheField>
    <cacheField name="Bedarf_x000a_01.01.2018" numFmtId="4">
      <sharedItems containsSemiMixedTypes="0" containsString="0" containsNumber="1" containsInteger="1" minValue="200" maxValue="165000"/>
    </cacheField>
    <cacheField name="Bedarf fortgeschrieben" numFmtId="4">
      <sharedItems containsSemiMixedTypes="0" containsString="0" containsNumber="1" minValue="200" maxValue="160000"/>
    </cacheField>
    <cacheField name="VM" numFmtId="1">
      <sharedItems containsSemiMixedTypes="0" containsString="0" containsNumber="1" containsInteger="1" minValue="1" maxValue="34"/>
    </cacheField>
    <cacheField name="vorgemerkt" numFmtId="4">
      <sharedItems containsSemiMixedTypes="0" containsString="0" containsNumber="1" minValue="200" maxValue="1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">
  <r>
    <n v="1"/>
    <m/>
    <m/>
    <s v="Kfz"/>
    <s v="HI"/>
    <x v="0"/>
    <x v="0"/>
    <s v="B"/>
    <x v="0"/>
    <n v="8000"/>
    <n v="6516"/>
    <n v="1"/>
    <n v="6516"/>
  </r>
  <r>
    <n v="2"/>
    <m/>
    <m/>
    <s v="ko"/>
    <s v="HI"/>
    <x v="0"/>
    <x v="0"/>
    <s v="B"/>
    <x v="1"/>
    <n v="15000"/>
    <n v="14000"/>
    <n v="2"/>
    <n v="14000"/>
  </r>
  <r>
    <n v="3"/>
    <m/>
    <m/>
    <s v="Kfz"/>
    <s v="HI"/>
    <x v="1"/>
    <x v="0"/>
    <s v="B"/>
    <x v="2"/>
    <n v="4000"/>
    <n v="4000"/>
    <n v="3"/>
    <n v="4000"/>
  </r>
  <r>
    <n v="4"/>
    <m/>
    <m/>
    <s v="Kfz"/>
    <s v="HI"/>
    <x v="0"/>
    <x v="0"/>
    <s v="B"/>
    <x v="3"/>
    <n v="40000"/>
    <n v="35000"/>
    <n v="4"/>
    <n v="35000"/>
  </r>
  <r>
    <n v="5"/>
    <m/>
    <m/>
    <s v="Kfz"/>
    <s v="HI"/>
    <x v="0"/>
    <x v="0"/>
    <s v="B"/>
    <x v="4"/>
    <n v="500"/>
    <n v="500"/>
    <n v="5"/>
    <n v="500"/>
  </r>
  <r>
    <n v="6"/>
    <m/>
    <m/>
    <s v="Kfz"/>
    <s v="HI"/>
    <x v="2"/>
    <x v="0"/>
    <s v="B"/>
    <x v="5"/>
    <n v="32000"/>
    <n v="40000"/>
    <n v="6"/>
    <n v="40000"/>
  </r>
  <r>
    <n v="7"/>
    <m/>
    <m/>
    <s v="Kfz"/>
    <s v="HI"/>
    <x v="0"/>
    <x v="1"/>
    <s v="B"/>
    <x v="6"/>
    <n v="600"/>
    <n v="600"/>
    <n v="7"/>
    <n v="600"/>
  </r>
  <r>
    <n v="8"/>
    <m/>
    <m/>
    <s v="s"/>
    <s v="HI"/>
    <x v="0"/>
    <x v="2"/>
    <s v="B"/>
    <x v="7"/>
    <n v="3000"/>
    <n v="2000"/>
    <n v="8"/>
    <n v="2000"/>
  </r>
  <r>
    <n v="9"/>
    <m/>
    <m/>
    <s v="rk"/>
    <s v="DK"/>
    <x v="2"/>
    <x v="2"/>
    <s v="B"/>
    <x v="8"/>
    <n v="165000"/>
    <n v="160000"/>
    <n v="9"/>
    <n v="160000"/>
  </r>
  <r>
    <n v="10"/>
    <m/>
    <m/>
    <s v="rk"/>
    <s v="DK"/>
    <x v="2"/>
    <x v="2"/>
    <s v="B"/>
    <x v="9"/>
    <n v="8000"/>
    <n v="6000"/>
    <n v="10"/>
    <n v="6000"/>
  </r>
  <r>
    <n v="11"/>
    <m/>
    <m/>
    <s v="s"/>
    <s v="RZ"/>
    <x v="0"/>
    <x v="2"/>
    <s v="B"/>
    <x v="10"/>
    <n v="32839"/>
    <n v="30000"/>
    <n v="11"/>
    <n v="30000"/>
  </r>
  <r>
    <n v="12"/>
    <m/>
    <m/>
    <s v="s"/>
    <s v="FK"/>
    <x v="0"/>
    <x v="2"/>
    <s v="B"/>
    <x v="11"/>
    <n v="25000"/>
    <n v="13000"/>
    <n v="12"/>
    <n v="13000"/>
  </r>
  <r>
    <n v="13"/>
    <m/>
    <m/>
    <s v="büro"/>
    <s v="FK"/>
    <x v="0"/>
    <x v="2"/>
    <s v="B"/>
    <x v="12"/>
    <n v="8000"/>
    <n v="5000"/>
    <n v="13"/>
    <n v="5000"/>
  </r>
  <r>
    <n v="14"/>
    <m/>
    <m/>
    <s v="s"/>
    <s v="FK"/>
    <x v="0"/>
    <x v="1"/>
    <s v="B"/>
    <x v="13"/>
    <n v="9000"/>
    <n v="10000"/>
    <n v="14"/>
    <n v="10000"/>
  </r>
  <r>
    <n v="15"/>
    <m/>
    <m/>
    <s v="s"/>
    <s v="FK"/>
    <x v="0"/>
    <x v="1"/>
    <s v="B"/>
    <x v="14"/>
    <n v="3000"/>
    <n v="5000"/>
    <n v="15"/>
    <n v="5000"/>
  </r>
  <r>
    <n v="16"/>
    <m/>
    <m/>
    <s v="büro"/>
    <s v="FK"/>
    <x v="3"/>
    <x v="3"/>
    <s v="B"/>
    <x v="15"/>
    <n v="2500"/>
    <n v="750"/>
    <n v="16"/>
    <n v="750"/>
  </r>
  <r>
    <n v="17"/>
    <m/>
    <m/>
    <s v="büro"/>
    <s v="FK"/>
    <x v="3"/>
    <x v="3"/>
    <s v="B"/>
    <x v="16"/>
    <n v="8000"/>
    <n v="4500"/>
    <n v="17"/>
    <n v="4500"/>
  </r>
  <r>
    <n v="18"/>
    <m/>
    <m/>
    <s v="s"/>
    <s v="FK"/>
    <x v="3"/>
    <x v="3"/>
    <s v="B"/>
    <x v="17"/>
    <n v="20000"/>
    <n v="14500"/>
    <n v="18"/>
    <n v="14500"/>
  </r>
  <r>
    <n v="19"/>
    <m/>
    <m/>
    <s v="büro"/>
    <s v="FK"/>
    <x v="0"/>
    <x v="3"/>
    <s v="B"/>
    <x v="18"/>
    <n v="3000"/>
    <n v="3600.23"/>
    <n v="19"/>
    <n v="3600.23"/>
  </r>
  <r>
    <n v="20"/>
    <m/>
    <m/>
    <s v="s"/>
    <s v="FK"/>
    <x v="0"/>
    <x v="1"/>
    <s v="B"/>
    <x v="19"/>
    <n v="150000"/>
    <n v="35000"/>
    <n v="20"/>
    <n v="35000"/>
  </r>
  <r>
    <n v="21"/>
    <m/>
    <m/>
    <s v="offen"/>
    <s v="FK"/>
    <x v="0"/>
    <x v="4"/>
    <s v="B"/>
    <x v="20"/>
    <n v="10000"/>
    <n v="10000"/>
    <n v="21"/>
    <n v="10000"/>
  </r>
  <r>
    <n v="22"/>
    <m/>
    <m/>
    <s v="offen"/>
    <s v="FK"/>
    <x v="0"/>
    <x v="4"/>
    <s v="B"/>
    <x v="21"/>
    <n v="500"/>
    <n v="200"/>
    <n v="22"/>
    <n v="200"/>
  </r>
  <r>
    <n v="23"/>
    <m/>
    <m/>
    <s v="offen"/>
    <s v="FK"/>
    <x v="0"/>
    <x v="4"/>
    <s v="B"/>
    <x v="22"/>
    <n v="4000"/>
    <n v="800"/>
    <n v="23"/>
    <n v="800"/>
  </r>
  <r>
    <n v="24"/>
    <m/>
    <m/>
    <s v="s"/>
    <s v="FK"/>
    <x v="0"/>
    <x v="1"/>
    <s v="C"/>
    <x v="23"/>
    <n v="4000"/>
    <n v="1500"/>
    <n v="24"/>
    <n v="1500"/>
  </r>
  <r>
    <n v="25"/>
    <m/>
    <m/>
    <s v="s"/>
    <s v="FK"/>
    <x v="0"/>
    <x v="1"/>
    <s v="B"/>
    <x v="24"/>
    <n v="5000"/>
    <n v="3600"/>
    <n v="25"/>
    <n v="3600"/>
  </r>
  <r>
    <n v="26"/>
    <m/>
    <m/>
    <s v="s"/>
    <s v="FK"/>
    <x v="0"/>
    <x v="1"/>
    <s v="B"/>
    <x v="25"/>
    <n v="2000"/>
    <n v="1500"/>
    <n v="26"/>
    <n v="1500"/>
  </r>
  <r>
    <n v="27"/>
    <m/>
    <m/>
    <s v="s"/>
    <s v="FK"/>
    <x v="0"/>
    <x v="5"/>
    <s v="A"/>
    <x v="26"/>
    <n v="2000"/>
    <n v="3600"/>
    <n v="27"/>
    <n v="3600"/>
  </r>
  <r>
    <n v="28"/>
    <m/>
    <m/>
    <s v="s"/>
    <s v="FK"/>
    <x v="0"/>
    <x v="1"/>
    <s v="B"/>
    <x v="27"/>
    <n v="200"/>
    <n v="200"/>
    <n v="28"/>
    <n v="200"/>
  </r>
  <r>
    <n v="29"/>
    <m/>
    <m/>
    <s v="s"/>
    <s v="FK"/>
    <x v="0"/>
    <x v="6"/>
    <s v="B"/>
    <x v="28"/>
    <n v="7000"/>
    <n v="7000"/>
    <n v="29"/>
    <n v="7000"/>
  </r>
  <r>
    <n v="30"/>
    <m/>
    <m/>
    <s v="s"/>
    <s v="FK"/>
    <x v="0"/>
    <x v="1"/>
    <s v="B"/>
    <x v="29"/>
    <n v="25000"/>
    <n v="10000"/>
    <n v="30"/>
    <n v="10000"/>
  </r>
  <r>
    <n v="31"/>
    <m/>
    <m/>
    <s v="s"/>
    <s v="ZI"/>
    <x v="0"/>
    <x v="4"/>
    <s v="B"/>
    <x v="30"/>
    <n v="4000"/>
    <n v="4000"/>
    <n v="31"/>
    <n v="4000"/>
  </r>
  <r>
    <n v="32"/>
    <m/>
    <m/>
    <s v="s"/>
    <s v="ZI"/>
    <x v="0"/>
    <x v="1"/>
    <s v="A"/>
    <x v="31"/>
    <n v="2000"/>
    <n v="2000"/>
    <n v="32"/>
    <n v="2000"/>
  </r>
  <r>
    <n v="33"/>
    <m/>
    <m/>
    <s v="s"/>
    <s v="ZI"/>
    <x v="0"/>
    <x v="7"/>
    <s v="A"/>
    <x v="32"/>
    <n v="7000"/>
    <n v="1500"/>
    <n v="33"/>
    <n v="1500"/>
  </r>
  <r>
    <n v="34"/>
    <m/>
    <m/>
    <s v="s"/>
    <s v="ZI"/>
    <x v="0"/>
    <x v="7"/>
    <s v="A"/>
    <x v="33"/>
    <n v="16000"/>
    <n v="13000"/>
    <n v="34"/>
    <n v="13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7B16EE-946F-4F43-A8B6-28F1A72D8710}" name="PivotTable1" cacheId="0" applyNumberFormats="0" applyBorderFormats="0" applyFontFormats="0" applyPatternFormats="0" applyAlignmentFormats="0" applyWidthHeightFormats="1" dataCaption="Werte" updatedVersion="6" minRefreshableVersion="3" useAutoFormatting="1" itemPrintTitles="1" createdVersion="5" indent="0" outline="1" outlineData="1" multipleFieldFilters="0" colHeaderCaption="Spalten-beschriftungen">
  <location ref="A3:F13" firstHeaderRow="1" firstDataRow="2" firstDataCol="1" rowPageCount="1" colPageCount="1"/>
  <pivotFields count="13">
    <pivotField numFmtId="1" showAll="0"/>
    <pivotField showAll="0"/>
    <pivotField showAll="0"/>
    <pivotField showAll="0"/>
    <pivotField showAll="0"/>
    <pivotField axis="axisCol" numFmtId="1" showAll="0">
      <items count="5">
        <item x="0"/>
        <item x="1"/>
        <item x="2"/>
        <item x="3"/>
        <item t="default"/>
      </items>
    </pivotField>
    <pivotField axis="axisRow" numFmtId="1" showAll="0">
      <items count="10">
        <item m="1" x="8"/>
        <item x="7"/>
        <item x="3"/>
        <item x="4"/>
        <item x="1"/>
        <item x="5"/>
        <item x="2"/>
        <item x="0"/>
        <item x="6"/>
        <item t="default"/>
      </items>
    </pivotField>
    <pivotField showAll="0"/>
    <pivotField axis="axisPage" showAll="0">
      <items count="35">
        <item x="30"/>
        <item x="23"/>
        <item x="21"/>
        <item x="12"/>
        <item x="28"/>
        <item x="17"/>
        <item x="26"/>
        <item x="33"/>
        <item x="7"/>
        <item x="5"/>
        <item x="14"/>
        <item x="2"/>
        <item x="29"/>
        <item x="27"/>
        <item x="0"/>
        <item x="25"/>
        <item x="32"/>
        <item x="4"/>
        <item x="6"/>
        <item x="20"/>
        <item x="1"/>
        <item x="8"/>
        <item x="10"/>
        <item x="24"/>
        <item x="3"/>
        <item x="31"/>
        <item x="9"/>
        <item x="16"/>
        <item x="11"/>
        <item x="19"/>
        <item x="18"/>
        <item x="15"/>
        <item x="22"/>
        <item x="13"/>
        <item t="default"/>
      </items>
    </pivotField>
    <pivotField dataField="1" numFmtId="4" showAll="0"/>
    <pivotField numFmtId="4" showAll="0"/>
    <pivotField numFmtId="1" showAll="0"/>
    <pivotField numFmtId="4"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8" hier="-1"/>
  </pageFields>
  <dataFields count="1">
    <dataField name="Summe von Bedarf_x000a_01.01.2018" fld="9" baseField="0" baseItem="0"/>
  </dataFields>
  <formats count="2">
    <format dxfId="4">
      <pivotArea type="origin" dataOnly="0" labelOnly="1" outline="0" fieldPosition="0"/>
    </format>
    <format dxfId="3">
      <pivotArea field="5" type="button" dataOnly="0" labelOnly="1" outline="0" axis="axisCol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3" cacheId="0" applyNumberFormats="0" applyBorderFormats="0" applyFontFormats="0" applyPatternFormats="0" applyAlignmentFormats="0" applyWidthHeightFormats="1" dataCaption="Werte" updatedVersion="5" minRefreshableVersion="3" useAutoFormatting="1" itemPrintTitles="1" createdVersion="5" indent="0" outline="1" outlineData="1" multipleFieldFilters="0" rowHeaderCaption="REFERATE" colHeaderCaption="ABTEILUNGEN 1-5">
  <location ref="A4:F14" firstHeaderRow="1" firstDataRow="2" firstDataCol="1" rowPageCount="1" colPageCount="1"/>
  <pivotFields count="13">
    <pivotField numFmtId="1" showAll="0"/>
    <pivotField showAll="0"/>
    <pivotField showAll="0"/>
    <pivotField showAll="0"/>
    <pivotField showAll="0"/>
    <pivotField axis="axisCol" numFmtId="1" multipleItemSelectionAllowed="1" showAll="0">
      <items count="5">
        <item x="0"/>
        <item x="1"/>
        <item x="2"/>
        <item x="3"/>
        <item t="default"/>
      </items>
    </pivotField>
    <pivotField axis="axisRow" numFmtId="1" showAll="0">
      <items count="10">
        <item m="1" x="8"/>
        <item x="7"/>
        <item x="3"/>
        <item x="4"/>
        <item x="1"/>
        <item x="5"/>
        <item x="6"/>
        <item x="0"/>
        <item x="2"/>
        <item t="default"/>
      </items>
    </pivotField>
    <pivotField showAll="0"/>
    <pivotField axis="axisPage" multipleItemSelectionAllowed="1" showAll="0">
      <items count="35">
        <item x="30"/>
        <item x="23"/>
        <item x="21"/>
        <item x="12"/>
        <item x="28"/>
        <item x="17"/>
        <item x="26"/>
        <item x="33"/>
        <item x="7"/>
        <item x="5"/>
        <item x="14"/>
        <item x="2"/>
        <item x="29"/>
        <item x="27"/>
        <item x="0"/>
        <item x="25"/>
        <item x="32"/>
        <item x="4"/>
        <item x="6"/>
        <item x="20"/>
        <item x="1"/>
        <item x="8"/>
        <item x="10"/>
        <item x="24"/>
        <item x="3"/>
        <item x="31"/>
        <item x="9"/>
        <item x="16"/>
        <item x="11"/>
        <item x="19"/>
        <item x="18"/>
        <item x="15"/>
        <item x="22"/>
        <item x="13"/>
        <item t="default"/>
      </items>
    </pivotField>
    <pivotField dataField="1" numFmtId="4" showAll="0"/>
    <pivotField numFmtId="4" showAll="0"/>
    <pivotField numFmtId="1" showAll="0"/>
    <pivotField numFmtId="4" showAll="0"/>
  </pivotFields>
  <rowFields count="1">
    <field x="6"/>
  </rowFields>
  <row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pageFields count="1">
    <pageField fld="8" hier="-1"/>
  </pageFields>
  <dataFields count="1">
    <dataField name="Summe von Bedarf_x000a_01.01.2018" fld="9" baseField="0" baseItem="0" numFmtId="3"/>
  </dataFields>
  <formats count="1">
    <format dxfId="2">
      <pivotArea outline="0" collapsedLevelsAreSubtotals="1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Larissa-Design">
  <a:themeElements>
    <a:clrScheme name="Iapetus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9492E-365C-48E3-A5B5-4B300EBB9140}">
  <dimension ref="B1:XFD1048575"/>
  <sheetViews>
    <sheetView tabSelected="1" workbookViewId="0">
      <selection activeCell="C8" sqref="C8"/>
    </sheetView>
  </sheetViews>
  <sheetFormatPr baseColWidth="10" defaultRowHeight="15" x14ac:dyDescent="0.25"/>
  <cols>
    <col min="1" max="1" width="2.140625" style="103" customWidth="1"/>
    <col min="2" max="2" width="1.5703125" style="103" customWidth="1"/>
    <col min="3" max="8" width="11.42578125" style="103"/>
    <col min="9" max="9" width="45.85546875" style="103" customWidth="1"/>
    <col min="10" max="16384" width="11.42578125" style="103"/>
  </cols>
  <sheetData>
    <row r="1" spans="2:11" x14ac:dyDescent="0.25">
      <c r="B1" s="101" t="s">
        <v>121</v>
      </c>
      <c r="C1" s="102"/>
      <c r="D1" s="102"/>
      <c r="E1" s="102"/>
      <c r="F1" s="102"/>
      <c r="G1" s="102"/>
      <c r="H1" s="102"/>
      <c r="I1" s="102"/>
      <c r="J1" s="102"/>
      <c r="K1" s="102"/>
    </row>
    <row r="2" spans="2:11" x14ac:dyDescent="0.25"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2:11" x14ac:dyDescent="0.25"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2:11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2:11" x14ac:dyDescent="0.25"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2:11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2:11" x14ac:dyDescent="0.25">
      <c r="B7" s="106"/>
      <c r="C7" s="107" t="str">
        <f>B1</f>
        <v>Auswertungen in Excel ​​optimieren</v>
      </c>
      <c r="D7" s="106"/>
      <c r="E7" s="106"/>
      <c r="F7" s="106"/>
      <c r="G7" s="106"/>
      <c r="H7" s="106"/>
      <c r="I7" s="106"/>
      <c r="J7" s="106"/>
      <c r="K7" s="106"/>
    </row>
    <row r="8" spans="2:11" ht="15.75" x14ac:dyDescent="0.25">
      <c r="B8" s="106"/>
      <c r="C8" s="125" t="s">
        <v>124</v>
      </c>
      <c r="D8" s="108"/>
      <c r="E8" s="108"/>
      <c r="F8" s="108"/>
      <c r="G8" s="108"/>
      <c r="H8" s="108"/>
      <c r="I8" s="108"/>
      <c r="J8" s="108"/>
      <c r="K8" s="108"/>
    </row>
    <row r="9" spans="2:11" x14ac:dyDescent="0.25"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2:11" ht="15" customHeight="1" x14ac:dyDescent="0.25">
      <c r="B10" s="106"/>
      <c r="C10" s="110" t="s">
        <v>122</v>
      </c>
      <c r="D10" s="111"/>
      <c r="E10" s="111"/>
      <c r="F10" s="111"/>
      <c r="G10" s="111"/>
      <c r="H10" s="111"/>
      <c r="I10" s="111"/>
      <c r="J10" s="111"/>
      <c r="K10" s="112"/>
    </row>
    <row r="11" spans="2:11" x14ac:dyDescent="0.25">
      <c r="B11" s="106"/>
      <c r="C11" s="110" t="s">
        <v>123</v>
      </c>
      <c r="D11" s="111"/>
      <c r="E11" s="113"/>
      <c r="F11" s="114"/>
      <c r="G11" s="115"/>
      <c r="H11" s="115"/>
      <c r="I11" s="111"/>
      <c r="J11" s="111"/>
      <c r="K11" s="106"/>
    </row>
    <row r="12" spans="2:11" x14ac:dyDescent="0.25">
      <c r="B12" s="111"/>
      <c r="C12" s="116"/>
      <c r="D12" s="117"/>
      <c r="E12" s="117"/>
      <c r="F12" s="111"/>
      <c r="G12" s="115"/>
      <c r="H12" s="111"/>
      <c r="I12" s="111"/>
      <c r="J12" s="118"/>
      <c r="K12" s="119"/>
    </row>
    <row r="13" spans="2:11" x14ac:dyDescent="0.25">
      <c r="B13" s="111"/>
      <c r="C13" s="122" t="s">
        <v>116</v>
      </c>
      <c r="D13" s="122"/>
      <c r="E13" s="122"/>
      <c r="F13" s="111"/>
      <c r="G13" s="115"/>
      <c r="H13" s="111"/>
      <c r="I13" s="111"/>
      <c r="J13" s="118"/>
      <c r="K13" s="120"/>
    </row>
    <row r="14" spans="2:11" x14ac:dyDescent="0.25">
      <c r="B14" s="111"/>
      <c r="C14" s="122" t="s">
        <v>115</v>
      </c>
      <c r="D14" s="122"/>
      <c r="E14" s="122"/>
      <c r="F14" s="121"/>
      <c r="G14" s="121"/>
      <c r="H14" s="121"/>
      <c r="I14" s="121"/>
      <c r="J14" s="118"/>
      <c r="K14" s="120"/>
    </row>
    <row r="15" spans="2:11" x14ac:dyDescent="0.25">
      <c r="B15" s="111"/>
      <c r="C15" s="122" t="s">
        <v>117</v>
      </c>
      <c r="D15" s="122"/>
      <c r="E15" s="122"/>
      <c r="F15" s="121"/>
      <c r="G15" s="121"/>
      <c r="H15" s="121"/>
      <c r="I15" s="121"/>
      <c r="J15" s="118"/>
      <c r="K15" s="120"/>
    </row>
    <row r="16" spans="2:11" x14ac:dyDescent="0.25">
      <c r="B16" s="111"/>
      <c r="C16" s="111"/>
      <c r="D16" s="121"/>
      <c r="E16" s="121"/>
      <c r="F16" s="121"/>
      <c r="G16" s="121"/>
      <c r="H16" s="121"/>
      <c r="I16" s="121"/>
      <c r="J16" s="118"/>
      <c r="K16" s="120"/>
    </row>
    <row r="17" spans="2:11" x14ac:dyDescent="0.25">
      <c r="B17" s="111"/>
      <c r="C17" s="115"/>
      <c r="D17" s="115"/>
      <c r="E17" s="115"/>
      <c r="F17" s="115"/>
      <c r="G17" s="115"/>
      <c r="H17" s="115"/>
      <c r="I17" s="115"/>
      <c r="J17" s="118"/>
      <c r="K17" s="120"/>
    </row>
    <row r="18" spans="2:11" x14ac:dyDescent="0.25">
      <c r="B18" s="111"/>
      <c r="C18" s="122" t="s">
        <v>118</v>
      </c>
      <c r="D18" s="115"/>
      <c r="E18" s="115"/>
      <c r="F18" s="115"/>
      <c r="G18" s="115"/>
      <c r="H18" s="115"/>
      <c r="I18" s="115"/>
      <c r="J18" s="118"/>
      <c r="K18" s="120"/>
    </row>
    <row r="19" spans="2:11" x14ac:dyDescent="0.25">
      <c r="B19" s="111"/>
      <c r="C19" s="122" t="s">
        <v>119</v>
      </c>
      <c r="D19" s="115"/>
      <c r="E19" s="115"/>
      <c r="F19" s="115"/>
      <c r="G19" s="115"/>
      <c r="H19" s="115"/>
      <c r="I19" s="115"/>
      <c r="J19" s="118"/>
      <c r="K19" s="120"/>
    </row>
    <row r="20" spans="2:11" x14ac:dyDescent="0.25">
      <c r="B20" s="111"/>
      <c r="C20" s="122" t="s">
        <v>120</v>
      </c>
      <c r="D20" s="115"/>
      <c r="E20" s="115"/>
      <c r="F20" s="115"/>
      <c r="G20" s="115"/>
      <c r="H20" s="115"/>
      <c r="I20" s="115"/>
      <c r="J20" s="118"/>
      <c r="K20" s="120"/>
    </row>
    <row r="21" spans="2:11" x14ac:dyDescent="0.25">
      <c r="B21" s="111"/>
      <c r="C21" s="116"/>
      <c r="D21" s="117"/>
      <c r="E21" s="117"/>
      <c r="F21" s="111"/>
      <c r="G21" s="123"/>
      <c r="H21" s="117"/>
      <c r="I21" s="117"/>
      <c r="J21" s="118"/>
      <c r="K21" s="120"/>
    </row>
    <row r="22" spans="2:11" x14ac:dyDescent="0.25">
      <c r="B22" s="111"/>
      <c r="C22" s="116"/>
      <c r="D22" s="117"/>
      <c r="E22" s="117"/>
      <c r="F22" s="111"/>
      <c r="G22" s="124"/>
      <c r="H22" s="117"/>
      <c r="I22" s="117"/>
      <c r="J22" s="118"/>
      <c r="K22" s="120"/>
    </row>
    <row r="1048550" spans="16384:16384" x14ac:dyDescent="0.25">
      <c r="XFD1048550" s="103" t="e">
        <f>solver_pre</f>
        <v>#NAME?</v>
      </c>
    </row>
    <row r="1048551" spans="16384:16384" x14ac:dyDescent="0.25">
      <c r="XFD1048551" s="103" t="e">
        <f>solver_scl</f>
        <v>#NAME?</v>
      </c>
    </row>
    <row r="1048552" spans="16384:16384" x14ac:dyDescent="0.25">
      <c r="XFD1048552" s="103" t="e">
        <f>solver_rlx</f>
        <v>#NAME?</v>
      </c>
    </row>
    <row r="1048553" spans="16384:16384" x14ac:dyDescent="0.25">
      <c r="XFD1048553" s="103" t="e">
        <f>solver_tol</f>
        <v>#NAME?</v>
      </c>
    </row>
    <row r="1048554" spans="16384:16384" x14ac:dyDescent="0.25">
      <c r="XFD1048554" s="103" t="e">
        <f>solver_cvg</f>
        <v>#NAME?</v>
      </c>
    </row>
    <row r="1048555" spans="16384:16384" x14ac:dyDescent="0.25">
      <c r="XFD1048555" s="103" t="e">
        <f>solver_msl</f>
        <v>#NAME?</v>
      </c>
    </row>
    <row r="1048556" spans="16384:16384" x14ac:dyDescent="0.25">
      <c r="XFD1048556" s="103" t="e">
        <f>solver_ssz</f>
        <v>#NAME?</v>
      </c>
    </row>
    <row r="1048557" spans="16384:16384" x14ac:dyDescent="0.25">
      <c r="XFD1048557" s="103" t="e">
        <f>solver_rsd</f>
        <v>#NAME?</v>
      </c>
    </row>
    <row r="1048558" spans="16384:16384" x14ac:dyDescent="0.25">
      <c r="XFD1048558" s="103" t="e">
        <f>solver_mrt</f>
        <v>#NAME?</v>
      </c>
    </row>
    <row r="1048559" spans="16384:16384" x14ac:dyDescent="0.25">
      <c r="XFD1048559" s="103" t="e">
        <f>solver_mni</f>
        <v>#NAME?</v>
      </c>
    </row>
    <row r="1048560" spans="16384:16384" x14ac:dyDescent="0.25">
      <c r="XFD1048560" s="103" t="e">
        <f>solver_rbv</f>
        <v>#NAME?</v>
      </c>
    </row>
    <row r="1048561" spans="16384:16384" x14ac:dyDescent="0.25">
      <c r="XFD1048561" s="103" t="e">
        <f>solver_neg</f>
        <v>#NAME?</v>
      </c>
    </row>
    <row r="1048562" spans="16384:16384" x14ac:dyDescent="0.25">
      <c r="XFD1048562" s="103" t="e">
        <f>solver_ntr</f>
        <v>#NAME?</v>
      </c>
    </row>
    <row r="1048563" spans="16384:16384" x14ac:dyDescent="0.25">
      <c r="XFD1048563" s="103" t="e">
        <f>solver_acc</f>
        <v>#NAME?</v>
      </c>
    </row>
    <row r="1048564" spans="16384:16384" x14ac:dyDescent="0.25">
      <c r="XFD1048564" s="103" t="e">
        <f>solver_res</f>
        <v>#NAME?</v>
      </c>
    </row>
    <row r="1048565" spans="16384:16384" x14ac:dyDescent="0.25">
      <c r="XFD1048565" s="103" t="e">
        <f>solver_ars</f>
        <v>#NAME?</v>
      </c>
    </row>
    <row r="1048566" spans="16384:16384" x14ac:dyDescent="0.25">
      <c r="XFD1048566" s="103" t="e">
        <f>solver_sta</f>
        <v>#NAME?</v>
      </c>
    </row>
    <row r="1048567" spans="16384:16384" x14ac:dyDescent="0.25">
      <c r="XFD1048567" s="103" t="e">
        <f>solver_met</f>
        <v>#NAME?</v>
      </c>
    </row>
    <row r="1048568" spans="16384:16384" x14ac:dyDescent="0.25">
      <c r="XFD1048568" s="103" t="e">
        <f>solver_soc</f>
        <v>#NAME?</v>
      </c>
    </row>
    <row r="1048569" spans="16384:16384" x14ac:dyDescent="0.25">
      <c r="XFD1048569" s="103" t="e">
        <f>solver_lpt</f>
        <v>#NAME?</v>
      </c>
    </row>
    <row r="1048570" spans="16384:16384" x14ac:dyDescent="0.25">
      <c r="XFD1048570" s="103" t="e">
        <f>solver_lpp</f>
        <v>#NAME?</v>
      </c>
    </row>
    <row r="1048571" spans="16384:16384" x14ac:dyDescent="0.25">
      <c r="XFD1048571" s="103" t="e">
        <f>solver_gap</f>
        <v>#NAME?</v>
      </c>
    </row>
    <row r="1048572" spans="16384:16384" x14ac:dyDescent="0.25">
      <c r="XFD1048572" s="103" t="e">
        <f>solver_ips</f>
        <v>#NAME?</v>
      </c>
    </row>
    <row r="1048573" spans="16384:16384" x14ac:dyDescent="0.25">
      <c r="XFD1048573" s="103" t="e">
        <f>solver_fea</f>
        <v>#NAME?</v>
      </c>
    </row>
    <row r="1048574" spans="16384:16384" x14ac:dyDescent="0.25">
      <c r="XFD1048574" s="103" t="e">
        <f>solver_ipi</f>
        <v>#NAME?</v>
      </c>
    </row>
    <row r="1048575" spans="16384:16384" x14ac:dyDescent="0.25">
      <c r="XFD1048575" s="103" t="e">
        <f>solver_ipd</f>
        <v>#NAME?</v>
      </c>
    </row>
  </sheetData>
  <mergeCells count="6">
    <mergeCell ref="C22:E22"/>
    <mergeCell ref="G22:I22"/>
    <mergeCell ref="B1:K4"/>
    <mergeCell ref="C12:E12"/>
    <mergeCell ref="C21:E21"/>
    <mergeCell ref="G21:I21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pageSetUpPr fitToPage="1"/>
  </sheetPr>
  <dimension ref="A1:WI38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5" sqref="F5"/>
    </sheetView>
  </sheetViews>
  <sheetFormatPr baseColWidth="10" defaultColWidth="11.42578125" defaultRowHeight="12.75" x14ac:dyDescent="0.2"/>
  <cols>
    <col min="1" max="1" width="4" style="10" customWidth="1"/>
    <col min="2" max="2" width="4" style="2" customWidth="1"/>
    <col min="3" max="3" width="4" style="3" customWidth="1"/>
    <col min="4" max="4" width="4" style="4" customWidth="1"/>
    <col min="5" max="5" width="4" style="3" customWidth="1"/>
    <col min="6" max="6" width="10.7109375" style="3" customWidth="1"/>
    <col min="7" max="7" width="8.85546875" style="3" customWidth="1"/>
    <col min="8" max="8" width="4" style="12" customWidth="1"/>
    <col min="9" max="9" width="42.42578125" style="5" customWidth="1"/>
    <col min="10" max="10" width="11.140625" style="6" customWidth="1" collapsed="1"/>
    <col min="11" max="11" width="15.7109375" style="15" customWidth="1"/>
    <col min="12" max="12" width="5.5703125" style="7" customWidth="1"/>
    <col min="13" max="13" width="10.5703125" style="6" customWidth="1"/>
    <col min="14" max="599" width="11.42578125" style="6"/>
    <col min="600" max="16384" width="11.42578125" style="8"/>
  </cols>
  <sheetData>
    <row r="1" spans="1:607" x14ac:dyDescent="0.2">
      <c r="A1" s="1" t="s">
        <v>62</v>
      </c>
    </row>
    <row r="2" spans="1:607" ht="20.25" x14ac:dyDescent="0.2">
      <c r="A2" s="9" t="s">
        <v>65</v>
      </c>
    </row>
    <row r="3" spans="1:607" ht="15" x14ac:dyDescent="0.25">
      <c r="A3" s="1" t="s">
        <v>9</v>
      </c>
      <c r="F3" s="37" t="s">
        <v>71</v>
      </c>
      <c r="G3" s="38" t="s">
        <v>73</v>
      </c>
      <c r="H3" s="39"/>
      <c r="I3" s="38" t="s">
        <v>72</v>
      </c>
      <c r="J3" s="37" t="s">
        <v>68</v>
      </c>
    </row>
    <row r="4" spans="1:607" s="11" customFormat="1" ht="71.25" customHeight="1" x14ac:dyDescent="0.2">
      <c r="A4" s="30" t="s">
        <v>52</v>
      </c>
      <c r="B4" s="31" t="s">
        <v>12</v>
      </c>
      <c r="C4" s="30" t="s">
        <v>11</v>
      </c>
      <c r="D4" s="30" t="s">
        <v>15</v>
      </c>
      <c r="E4" s="30" t="s">
        <v>16</v>
      </c>
      <c r="F4" s="26" t="s">
        <v>13</v>
      </c>
      <c r="G4" s="26" t="s">
        <v>14</v>
      </c>
      <c r="H4" s="30" t="s">
        <v>59</v>
      </c>
      <c r="I4" s="27" t="s">
        <v>0</v>
      </c>
      <c r="J4" s="28" t="s">
        <v>64</v>
      </c>
      <c r="K4" s="32" t="s">
        <v>10</v>
      </c>
      <c r="L4" s="33" t="s">
        <v>53</v>
      </c>
      <c r="M4" s="32" t="s">
        <v>47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</row>
    <row r="5" spans="1:607" s="20" customFormat="1" ht="25.5" customHeight="1" x14ac:dyDescent="0.2">
      <c r="A5" s="16">
        <v>1</v>
      </c>
      <c r="B5" s="24"/>
      <c r="C5" s="21"/>
      <c r="D5" s="23" t="s">
        <v>40</v>
      </c>
      <c r="E5" s="17" t="s">
        <v>17</v>
      </c>
      <c r="F5" s="17">
        <v>1</v>
      </c>
      <c r="G5" s="18">
        <v>16</v>
      </c>
      <c r="H5" s="25" t="s">
        <v>57</v>
      </c>
      <c r="I5" s="19" t="s">
        <v>18</v>
      </c>
      <c r="J5" s="14">
        <v>8000</v>
      </c>
      <c r="K5" s="14">
        <v>6516</v>
      </c>
      <c r="L5" s="22">
        <v>1</v>
      </c>
      <c r="M5" s="14">
        <v>6516</v>
      </c>
      <c r="N5" s="13"/>
      <c r="O5" s="13"/>
      <c r="P5" s="13"/>
      <c r="Q5" s="13"/>
      <c r="R5" s="13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</row>
    <row r="6" spans="1:607" s="20" customFormat="1" ht="25.5" customHeight="1" x14ac:dyDescent="0.2">
      <c r="A6" s="16">
        <v>2</v>
      </c>
      <c r="B6" s="24"/>
      <c r="C6" s="21"/>
      <c r="D6" s="23" t="s">
        <v>43</v>
      </c>
      <c r="E6" s="17" t="s">
        <v>17</v>
      </c>
      <c r="F6" s="17">
        <v>1</v>
      </c>
      <c r="G6" s="18">
        <v>16</v>
      </c>
      <c r="H6" s="25" t="s">
        <v>57</v>
      </c>
      <c r="I6" s="19" t="s">
        <v>19</v>
      </c>
      <c r="J6" s="14">
        <v>15000</v>
      </c>
      <c r="K6" s="14">
        <v>14000</v>
      </c>
      <c r="L6" s="22">
        <v>2</v>
      </c>
      <c r="M6" s="14">
        <v>14000</v>
      </c>
      <c r="N6" s="13"/>
      <c r="O6" s="13"/>
      <c r="P6" s="13"/>
      <c r="Q6" s="13"/>
      <c r="R6" s="13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</row>
    <row r="7" spans="1:607" s="20" customFormat="1" ht="25.5" customHeight="1" x14ac:dyDescent="0.2">
      <c r="A7" s="16">
        <v>3</v>
      </c>
      <c r="B7" s="24"/>
      <c r="C7" s="21"/>
      <c r="D7" s="23" t="s">
        <v>41</v>
      </c>
      <c r="E7" s="17" t="s">
        <v>17</v>
      </c>
      <c r="F7" s="17">
        <v>2</v>
      </c>
      <c r="G7" s="18">
        <v>16</v>
      </c>
      <c r="H7" s="25" t="s">
        <v>57</v>
      </c>
      <c r="I7" s="19" t="s">
        <v>20</v>
      </c>
      <c r="J7" s="14">
        <v>4000</v>
      </c>
      <c r="K7" s="14">
        <v>4000</v>
      </c>
      <c r="L7" s="22">
        <v>3</v>
      </c>
      <c r="M7" s="14">
        <v>4000</v>
      </c>
      <c r="N7" s="13"/>
      <c r="O7" s="13"/>
      <c r="P7" s="13"/>
      <c r="Q7" s="13"/>
      <c r="R7" s="13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</row>
    <row r="8" spans="1:607" s="20" customFormat="1" ht="25.5" customHeight="1" x14ac:dyDescent="0.2">
      <c r="A8" s="16">
        <v>4</v>
      </c>
      <c r="B8" s="24"/>
      <c r="C8" s="21"/>
      <c r="D8" s="23" t="s">
        <v>41</v>
      </c>
      <c r="E8" s="17" t="s">
        <v>17</v>
      </c>
      <c r="F8" s="17">
        <v>1</v>
      </c>
      <c r="G8" s="18">
        <v>16</v>
      </c>
      <c r="H8" s="25" t="s">
        <v>57</v>
      </c>
      <c r="I8" s="19" t="s">
        <v>2</v>
      </c>
      <c r="J8" s="14">
        <v>40000</v>
      </c>
      <c r="K8" s="14">
        <v>35000</v>
      </c>
      <c r="L8" s="22">
        <v>4</v>
      </c>
      <c r="M8" s="14">
        <v>35000</v>
      </c>
      <c r="N8" s="13"/>
      <c r="O8" s="13"/>
      <c r="P8" s="13"/>
      <c r="Q8" s="13"/>
      <c r="R8" s="13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</row>
    <row r="9" spans="1:607" s="20" customFormat="1" ht="25.5" customHeight="1" x14ac:dyDescent="0.2">
      <c r="A9" s="16">
        <v>5</v>
      </c>
      <c r="B9" s="24"/>
      <c r="C9" s="21"/>
      <c r="D9" s="23" t="s">
        <v>41</v>
      </c>
      <c r="E9" s="17" t="s">
        <v>17</v>
      </c>
      <c r="F9" s="17">
        <v>1</v>
      </c>
      <c r="G9" s="18">
        <v>16</v>
      </c>
      <c r="H9" s="25" t="s">
        <v>57</v>
      </c>
      <c r="I9" s="19" t="s">
        <v>21</v>
      </c>
      <c r="J9" s="14">
        <v>500</v>
      </c>
      <c r="K9" s="14">
        <v>500</v>
      </c>
      <c r="L9" s="22">
        <v>5</v>
      </c>
      <c r="M9" s="14">
        <v>500</v>
      </c>
      <c r="N9" s="13"/>
      <c r="O9" s="13"/>
      <c r="P9" s="13"/>
      <c r="Q9" s="13"/>
      <c r="R9" s="13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</row>
    <row r="10" spans="1:607" s="20" customFormat="1" ht="25.5" customHeight="1" x14ac:dyDescent="0.2">
      <c r="A10" s="16">
        <v>6</v>
      </c>
      <c r="B10" s="24"/>
      <c r="C10" s="21"/>
      <c r="D10" s="23" t="s">
        <v>41</v>
      </c>
      <c r="E10" s="17" t="s">
        <v>17</v>
      </c>
      <c r="F10" s="17">
        <v>3</v>
      </c>
      <c r="G10" s="18">
        <v>16</v>
      </c>
      <c r="H10" s="25" t="s">
        <v>57</v>
      </c>
      <c r="I10" s="19" t="s">
        <v>22</v>
      </c>
      <c r="J10" s="14">
        <v>32000</v>
      </c>
      <c r="K10" s="14">
        <v>40000</v>
      </c>
      <c r="L10" s="22">
        <v>6</v>
      </c>
      <c r="M10" s="14">
        <v>40000</v>
      </c>
      <c r="N10" s="13"/>
      <c r="O10" s="13"/>
      <c r="P10" s="13"/>
      <c r="Q10" s="13"/>
      <c r="R10" s="13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</row>
    <row r="11" spans="1:607" s="20" customFormat="1" ht="25.5" customHeight="1" x14ac:dyDescent="0.2">
      <c r="A11" s="16">
        <v>7</v>
      </c>
      <c r="B11" s="24"/>
      <c r="C11" s="21"/>
      <c r="D11" s="23" t="s">
        <v>41</v>
      </c>
      <c r="E11" s="17" t="s">
        <v>17</v>
      </c>
      <c r="F11" s="17">
        <v>1</v>
      </c>
      <c r="G11" s="18">
        <v>11</v>
      </c>
      <c r="H11" s="25" t="s">
        <v>57</v>
      </c>
      <c r="I11" s="19" t="s">
        <v>51</v>
      </c>
      <c r="J11" s="14">
        <v>600</v>
      </c>
      <c r="K11" s="14">
        <v>600</v>
      </c>
      <c r="L11" s="22">
        <v>7</v>
      </c>
      <c r="M11" s="14">
        <v>600</v>
      </c>
      <c r="N11" s="13"/>
      <c r="O11" s="13"/>
      <c r="P11" s="13"/>
      <c r="Q11" s="13"/>
      <c r="R11" s="13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</row>
    <row r="12" spans="1:607" s="20" customFormat="1" ht="25.5" customHeight="1" x14ac:dyDescent="0.2">
      <c r="A12" s="16">
        <v>8</v>
      </c>
      <c r="B12" s="24"/>
      <c r="C12" s="21"/>
      <c r="D12" s="23" t="s">
        <v>42</v>
      </c>
      <c r="E12" s="17" t="s">
        <v>17</v>
      </c>
      <c r="F12" s="17">
        <v>1</v>
      </c>
      <c r="G12" s="18">
        <v>14</v>
      </c>
      <c r="H12" s="25" t="s">
        <v>57</v>
      </c>
      <c r="I12" s="19" t="s">
        <v>23</v>
      </c>
      <c r="J12" s="14">
        <v>3000</v>
      </c>
      <c r="K12" s="14">
        <v>2000</v>
      </c>
      <c r="L12" s="22">
        <v>8</v>
      </c>
      <c r="M12" s="14">
        <v>2000</v>
      </c>
      <c r="N12" s="13"/>
      <c r="O12" s="13"/>
      <c r="P12" s="13"/>
      <c r="Q12" s="13"/>
      <c r="R12" s="13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</row>
    <row r="13" spans="1:607" s="20" customFormat="1" ht="40.15" customHeight="1" x14ac:dyDescent="0.2">
      <c r="A13" s="16">
        <v>9</v>
      </c>
      <c r="B13" s="24"/>
      <c r="C13" s="21"/>
      <c r="D13" s="23" t="s">
        <v>44</v>
      </c>
      <c r="E13" s="17" t="s">
        <v>49</v>
      </c>
      <c r="F13" s="17">
        <v>3</v>
      </c>
      <c r="G13" s="18">
        <v>14</v>
      </c>
      <c r="H13" s="25" t="s">
        <v>57</v>
      </c>
      <c r="I13" s="19" t="s">
        <v>1</v>
      </c>
      <c r="J13" s="14">
        <v>165000</v>
      </c>
      <c r="K13" s="14">
        <v>160000</v>
      </c>
      <c r="L13" s="22">
        <v>9</v>
      </c>
      <c r="M13" s="14">
        <v>160000</v>
      </c>
      <c r="N13" s="13"/>
      <c r="O13" s="13"/>
      <c r="P13" s="13"/>
      <c r="Q13" s="13"/>
      <c r="R13" s="13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</row>
    <row r="14" spans="1:607" s="20" customFormat="1" ht="40.15" customHeight="1" x14ac:dyDescent="0.2">
      <c r="A14" s="16">
        <v>10</v>
      </c>
      <c r="B14" s="24"/>
      <c r="C14" s="21"/>
      <c r="D14" s="23" t="s">
        <v>44</v>
      </c>
      <c r="E14" s="17" t="s">
        <v>49</v>
      </c>
      <c r="F14" s="17">
        <v>3</v>
      </c>
      <c r="G14" s="18">
        <v>14</v>
      </c>
      <c r="H14" s="25" t="s">
        <v>57</v>
      </c>
      <c r="I14" s="19" t="s">
        <v>63</v>
      </c>
      <c r="J14" s="14">
        <v>8000</v>
      </c>
      <c r="K14" s="14">
        <v>6000</v>
      </c>
      <c r="L14" s="22">
        <v>10</v>
      </c>
      <c r="M14" s="14">
        <v>6000</v>
      </c>
      <c r="N14" s="13"/>
      <c r="O14" s="13"/>
      <c r="P14" s="13"/>
      <c r="Q14" s="13"/>
      <c r="R14" s="13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</row>
    <row r="15" spans="1:607" s="20" customFormat="1" ht="40.15" customHeight="1" x14ac:dyDescent="0.2">
      <c r="A15" s="16">
        <v>11</v>
      </c>
      <c r="B15" s="24"/>
      <c r="C15" s="21"/>
      <c r="D15" s="23" t="s">
        <v>42</v>
      </c>
      <c r="E15" s="17" t="s">
        <v>54</v>
      </c>
      <c r="F15" s="17">
        <v>1</v>
      </c>
      <c r="G15" s="18">
        <v>14</v>
      </c>
      <c r="H15" s="25" t="s">
        <v>57</v>
      </c>
      <c r="I15" s="19" t="s">
        <v>38</v>
      </c>
      <c r="J15" s="14">
        <f>35000-2161</f>
        <v>32839</v>
      </c>
      <c r="K15" s="14">
        <v>30000</v>
      </c>
      <c r="L15" s="22">
        <v>11</v>
      </c>
      <c r="M15" s="14">
        <v>30000</v>
      </c>
      <c r="N15" s="13"/>
      <c r="O15" s="13"/>
      <c r="P15" s="13"/>
      <c r="Q15" s="13"/>
      <c r="R15" s="13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</row>
    <row r="16" spans="1:607" s="20" customFormat="1" ht="40.15" customHeight="1" x14ac:dyDescent="0.2">
      <c r="A16" s="16">
        <v>12</v>
      </c>
      <c r="B16" s="24"/>
      <c r="C16" s="21"/>
      <c r="D16" s="23" t="s">
        <v>42</v>
      </c>
      <c r="E16" s="17" t="s">
        <v>56</v>
      </c>
      <c r="F16" s="17">
        <v>1</v>
      </c>
      <c r="G16" s="18">
        <v>14</v>
      </c>
      <c r="H16" s="25" t="s">
        <v>57</v>
      </c>
      <c r="I16" s="19" t="s">
        <v>3</v>
      </c>
      <c r="J16" s="14">
        <v>25000</v>
      </c>
      <c r="K16" s="14">
        <v>13000</v>
      </c>
      <c r="L16" s="22">
        <v>12</v>
      </c>
      <c r="M16" s="14">
        <v>13000</v>
      </c>
      <c r="N16" s="13"/>
      <c r="O16" s="13"/>
      <c r="P16" s="13"/>
      <c r="Q16" s="13"/>
      <c r="R16" s="13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</row>
    <row r="17" spans="1:607" s="20" customFormat="1" ht="40.15" customHeight="1" x14ac:dyDescent="0.2">
      <c r="A17" s="16">
        <v>13</v>
      </c>
      <c r="B17" s="24"/>
      <c r="C17" s="21"/>
      <c r="D17" s="23" t="s">
        <v>45</v>
      </c>
      <c r="E17" s="17" t="s">
        <v>56</v>
      </c>
      <c r="F17" s="17">
        <v>1</v>
      </c>
      <c r="G17" s="18">
        <v>14</v>
      </c>
      <c r="H17" s="25" t="s">
        <v>57</v>
      </c>
      <c r="I17" s="19" t="s">
        <v>5</v>
      </c>
      <c r="J17" s="14">
        <v>8000</v>
      </c>
      <c r="K17" s="14">
        <v>5000</v>
      </c>
      <c r="L17" s="22">
        <v>13</v>
      </c>
      <c r="M17" s="14">
        <v>5000</v>
      </c>
      <c r="N17" s="13"/>
      <c r="O17" s="13"/>
      <c r="P17" s="13"/>
      <c r="Q17" s="13"/>
      <c r="R17" s="13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</row>
    <row r="18" spans="1:607" s="20" customFormat="1" ht="40.15" customHeight="1" x14ac:dyDescent="0.2">
      <c r="A18" s="16">
        <v>14</v>
      </c>
      <c r="B18" s="24"/>
      <c r="C18" s="21"/>
      <c r="D18" s="23" t="s">
        <v>42</v>
      </c>
      <c r="E18" s="17" t="s">
        <v>56</v>
      </c>
      <c r="F18" s="17">
        <v>1</v>
      </c>
      <c r="G18" s="18">
        <v>11</v>
      </c>
      <c r="H18" s="25" t="s">
        <v>57</v>
      </c>
      <c r="I18" s="19" t="s">
        <v>24</v>
      </c>
      <c r="J18" s="14">
        <v>9000</v>
      </c>
      <c r="K18" s="14">
        <v>10000</v>
      </c>
      <c r="L18" s="22">
        <v>14</v>
      </c>
      <c r="M18" s="14">
        <v>10000</v>
      </c>
      <c r="N18" s="13"/>
      <c r="O18" s="13"/>
      <c r="P18" s="13"/>
      <c r="Q18" s="13"/>
      <c r="R18" s="13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</row>
    <row r="19" spans="1:607" s="20" customFormat="1" ht="40.15" customHeight="1" x14ac:dyDescent="0.2">
      <c r="A19" s="16">
        <v>15</v>
      </c>
      <c r="B19" s="24"/>
      <c r="C19" s="21"/>
      <c r="D19" s="23" t="s">
        <v>42</v>
      </c>
      <c r="E19" s="17" t="s">
        <v>56</v>
      </c>
      <c r="F19" s="17">
        <v>1</v>
      </c>
      <c r="G19" s="18">
        <v>11</v>
      </c>
      <c r="H19" s="25" t="s">
        <v>57</v>
      </c>
      <c r="I19" s="19" t="s">
        <v>6</v>
      </c>
      <c r="J19" s="14">
        <v>3000</v>
      </c>
      <c r="K19" s="14">
        <v>5000</v>
      </c>
      <c r="L19" s="22">
        <v>15</v>
      </c>
      <c r="M19" s="14">
        <v>5000</v>
      </c>
      <c r="N19" s="13"/>
      <c r="O19" s="13"/>
      <c r="P19" s="13"/>
      <c r="Q19" s="13"/>
      <c r="R19" s="13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</row>
    <row r="20" spans="1:607" s="20" customFormat="1" ht="40.15" customHeight="1" x14ac:dyDescent="0.2">
      <c r="A20" s="16">
        <v>16</v>
      </c>
      <c r="B20" s="24"/>
      <c r="C20" s="21"/>
      <c r="D20" s="23" t="s">
        <v>45</v>
      </c>
      <c r="E20" s="17" t="s">
        <v>56</v>
      </c>
      <c r="F20" s="17">
        <v>5</v>
      </c>
      <c r="G20" s="18">
        <v>8</v>
      </c>
      <c r="H20" s="25" t="s">
        <v>57</v>
      </c>
      <c r="I20" s="19" t="s">
        <v>7</v>
      </c>
      <c r="J20" s="14">
        <v>2500</v>
      </c>
      <c r="K20" s="14">
        <v>750</v>
      </c>
      <c r="L20" s="22">
        <v>16</v>
      </c>
      <c r="M20" s="14">
        <v>750</v>
      </c>
      <c r="N20" s="13"/>
      <c r="O20" s="13"/>
      <c r="P20" s="13"/>
      <c r="Q20" s="13"/>
      <c r="R20" s="13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</row>
    <row r="21" spans="1:607" s="20" customFormat="1" ht="40.15" customHeight="1" x14ac:dyDescent="0.2">
      <c r="A21" s="16">
        <v>17</v>
      </c>
      <c r="B21" s="24"/>
      <c r="C21" s="21"/>
      <c r="D21" s="23" t="s">
        <v>45</v>
      </c>
      <c r="E21" s="17" t="s">
        <v>56</v>
      </c>
      <c r="F21" s="17">
        <v>5</v>
      </c>
      <c r="G21" s="18">
        <v>8</v>
      </c>
      <c r="H21" s="25" t="s">
        <v>57</v>
      </c>
      <c r="I21" s="19" t="s">
        <v>26</v>
      </c>
      <c r="J21" s="14">
        <v>8000</v>
      </c>
      <c r="K21" s="14">
        <v>4500</v>
      </c>
      <c r="L21" s="22">
        <v>17</v>
      </c>
      <c r="M21" s="14">
        <v>4500</v>
      </c>
      <c r="N21" s="13"/>
      <c r="O21" s="13"/>
      <c r="P21" s="13"/>
      <c r="Q21" s="13"/>
      <c r="R21" s="13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</row>
    <row r="22" spans="1:607" s="20" customFormat="1" ht="40.15" customHeight="1" x14ac:dyDescent="0.2">
      <c r="A22" s="16">
        <v>18</v>
      </c>
      <c r="B22" s="24"/>
      <c r="C22" s="21"/>
      <c r="D22" s="23" t="s">
        <v>42</v>
      </c>
      <c r="E22" s="17" t="s">
        <v>56</v>
      </c>
      <c r="F22" s="17">
        <v>5</v>
      </c>
      <c r="G22" s="18">
        <v>8</v>
      </c>
      <c r="H22" s="25" t="s">
        <v>57</v>
      </c>
      <c r="I22" s="19" t="s">
        <v>4</v>
      </c>
      <c r="J22" s="14">
        <v>20000</v>
      </c>
      <c r="K22" s="14">
        <v>14500</v>
      </c>
      <c r="L22" s="22">
        <v>18</v>
      </c>
      <c r="M22" s="14">
        <v>14500</v>
      </c>
      <c r="N22" s="13"/>
      <c r="O22" s="13"/>
      <c r="P22" s="13"/>
      <c r="Q22" s="13"/>
      <c r="R22" s="13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</row>
    <row r="23" spans="1:607" s="20" customFormat="1" ht="40.15" customHeight="1" x14ac:dyDescent="0.2">
      <c r="A23" s="16">
        <v>19</v>
      </c>
      <c r="B23" s="24"/>
      <c r="C23" s="21"/>
      <c r="D23" s="23" t="s">
        <v>45</v>
      </c>
      <c r="E23" s="17" t="s">
        <v>56</v>
      </c>
      <c r="F23" s="17">
        <v>1</v>
      </c>
      <c r="G23" s="18">
        <v>8</v>
      </c>
      <c r="H23" s="25" t="s">
        <v>57</v>
      </c>
      <c r="I23" s="19" t="s">
        <v>28</v>
      </c>
      <c r="J23" s="14">
        <v>3000</v>
      </c>
      <c r="K23" s="14">
        <v>3600.23</v>
      </c>
      <c r="L23" s="22">
        <v>19</v>
      </c>
      <c r="M23" s="14">
        <v>3600.23</v>
      </c>
      <c r="N23" s="13"/>
      <c r="O23" s="13"/>
      <c r="P23" s="13"/>
      <c r="Q23" s="13"/>
      <c r="R23" s="13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</row>
    <row r="24" spans="1:607" s="20" customFormat="1" ht="40.15" customHeight="1" x14ac:dyDescent="0.2">
      <c r="A24" s="16">
        <v>20</v>
      </c>
      <c r="B24" s="24"/>
      <c r="C24" s="21"/>
      <c r="D24" s="23" t="s">
        <v>42</v>
      </c>
      <c r="E24" s="17" t="s">
        <v>56</v>
      </c>
      <c r="F24" s="17">
        <v>1</v>
      </c>
      <c r="G24" s="18">
        <v>11</v>
      </c>
      <c r="H24" s="25" t="s">
        <v>57</v>
      </c>
      <c r="I24" s="19" t="s">
        <v>29</v>
      </c>
      <c r="J24" s="14">
        <v>150000</v>
      </c>
      <c r="K24" s="14">
        <f>20000+15000</f>
        <v>35000</v>
      </c>
      <c r="L24" s="22">
        <v>20</v>
      </c>
      <c r="M24" s="14">
        <f>20000+15000</f>
        <v>35000</v>
      </c>
      <c r="N24" s="13"/>
      <c r="O24" s="13"/>
      <c r="P24" s="13"/>
      <c r="Q24" s="13"/>
      <c r="R24" s="13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</row>
    <row r="25" spans="1:607" s="20" customFormat="1" ht="40.15" customHeight="1" x14ac:dyDescent="0.2">
      <c r="A25" s="16">
        <v>21</v>
      </c>
      <c r="B25" s="24"/>
      <c r="C25" s="21"/>
      <c r="D25" s="23" t="s">
        <v>46</v>
      </c>
      <c r="E25" s="17" t="s">
        <v>56</v>
      </c>
      <c r="F25" s="17">
        <v>1</v>
      </c>
      <c r="G25" s="18">
        <v>9</v>
      </c>
      <c r="H25" s="25" t="s">
        <v>57</v>
      </c>
      <c r="I25" s="19" t="s">
        <v>30</v>
      </c>
      <c r="J25" s="14">
        <v>10000</v>
      </c>
      <c r="K25" s="14">
        <v>10000</v>
      </c>
      <c r="L25" s="22">
        <v>21</v>
      </c>
      <c r="M25" s="14">
        <v>10000</v>
      </c>
      <c r="N25" s="13"/>
      <c r="O25" s="13"/>
      <c r="P25" s="13"/>
      <c r="Q25" s="13"/>
      <c r="R25" s="13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</row>
    <row r="26" spans="1:607" s="20" customFormat="1" ht="40.15" customHeight="1" x14ac:dyDescent="0.2">
      <c r="A26" s="16">
        <v>22</v>
      </c>
      <c r="B26" s="24"/>
      <c r="C26" s="21"/>
      <c r="D26" s="23" t="s">
        <v>46</v>
      </c>
      <c r="E26" s="17" t="s">
        <v>56</v>
      </c>
      <c r="F26" s="17">
        <v>1</v>
      </c>
      <c r="G26" s="18">
        <v>9</v>
      </c>
      <c r="H26" s="25" t="s">
        <v>57</v>
      </c>
      <c r="I26" s="19" t="s">
        <v>55</v>
      </c>
      <c r="J26" s="14">
        <v>500</v>
      </c>
      <c r="K26" s="14">
        <v>200</v>
      </c>
      <c r="L26" s="22">
        <v>22</v>
      </c>
      <c r="M26" s="14">
        <v>200</v>
      </c>
      <c r="N26" s="13"/>
      <c r="O26" s="13"/>
      <c r="P26" s="13"/>
      <c r="Q26" s="13"/>
      <c r="R26" s="13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</row>
    <row r="27" spans="1:607" s="20" customFormat="1" ht="40.15" customHeight="1" x14ac:dyDescent="0.2">
      <c r="A27" s="16">
        <v>23</v>
      </c>
      <c r="B27" s="24"/>
      <c r="C27" s="21"/>
      <c r="D27" s="23" t="s">
        <v>46</v>
      </c>
      <c r="E27" s="17" t="s">
        <v>56</v>
      </c>
      <c r="F27" s="17">
        <v>1</v>
      </c>
      <c r="G27" s="18">
        <v>9</v>
      </c>
      <c r="H27" s="25" t="s">
        <v>57</v>
      </c>
      <c r="I27" s="19" t="s">
        <v>48</v>
      </c>
      <c r="J27" s="14">
        <v>4000</v>
      </c>
      <c r="K27" s="14">
        <v>800</v>
      </c>
      <c r="L27" s="22">
        <v>23</v>
      </c>
      <c r="M27" s="14">
        <v>800</v>
      </c>
      <c r="N27" s="13"/>
      <c r="O27" s="13"/>
      <c r="P27" s="13"/>
      <c r="Q27" s="13"/>
      <c r="R27" s="13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</row>
    <row r="28" spans="1:607" s="20" customFormat="1" ht="40.15" customHeight="1" x14ac:dyDescent="0.2">
      <c r="A28" s="16">
        <v>24</v>
      </c>
      <c r="B28" s="24"/>
      <c r="C28" s="21"/>
      <c r="D28" s="23" t="s">
        <v>42</v>
      </c>
      <c r="E28" s="17" t="s">
        <v>56</v>
      </c>
      <c r="F28" s="17">
        <v>1</v>
      </c>
      <c r="G28" s="18">
        <v>11</v>
      </c>
      <c r="H28" s="25" t="s">
        <v>66</v>
      </c>
      <c r="I28" s="19" t="s">
        <v>31</v>
      </c>
      <c r="J28" s="14">
        <v>4000</v>
      </c>
      <c r="K28" s="14">
        <v>1500</v>
      </c>
      <c r="L28" s="22">
        <v>24</v>
      </c>
      <c r="M28" s="14">
        <v>1500</v>
      </c>
      <c r="N28" s="13"/>
      <c r="O28" s="13"/>
      <c r="P28" s="13"/>
      <c r="Q28" s="13"/>
      <c r="R28" s="13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</row>
    <row r="29" spans="1:607" s="20" customFormat="1" ht="40.15" customHeight="1" x14ac:dyDescent="0.2">
      <c r="A29" s="16">
        <v>25</v>
      </c>
      <c r="B29" s="24"/>
      <c r="C29" s="21"/>
      <c r="D29" s="23" t="s">
        <v>42</v>
      </c>
      <c r="E29" s="17" t="s">
        <v>56</v>
      </c>
      <c r="F29" s="17">
        <v>1</v>
      </c>
      <c r="G29" s="18">
        <v>11</v>
      </c>
      <c r="H29" s="25" t="s">
        <v>57</v>
      </c>
      <c r="I29" s="19" t="s">
        <v>8</v>
      </c>
      <c r="J29" s="14">
        <v>5000</v>
      </c>
      <c r="K29" s="14">
        <v>3600</v>
      </c>
      <c r="L29" s="22">
        <v>25</v>
      </c>
      <c r="M29" s="14">
        <v>3600</v>
      </c>
      <c r="N29" s="13"/>
      <c r="O29" s="13"/>
      <c r="P29" s="13"/>
      <c r="Q29" s="13"/>
      <c r="R29" s="13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</row>
    <row r="30" spans="1:607" s="20" customFormat="1" ht="40.15" customHeight="1" x14ac:dyDescent="0.2">
      <c r="A30" s="16">
        <v>26</v>
      </c>
      <c r="B30" s="24"/>
      <c r="C30" s="21"/>
      <c r="D30" s="23" t="s">
        <v>42</v>
      </c>
      <c r="E30" s="17" t="s">
        <v>56</v>
      </c>
      <c r="F30" s="17">
        <v>1</v>
      </c>
      <c r="G30" s="18">
        <v>11</v>
      </c>
      <c r="H30" s="25" t="s">
        <v>57</v>
      </c>
      <c r="I30" s="19" t="s">
        <v>34</v>
      </c>
      <c r="J30" s="14">
        <v>2000</v>
      </c>
      <c r="K30" s="14">
        <v>1500</v>
      </c>
      <c r="L30" s="22">
        <v>26</v>
      </c>
      <c r="M30" s="14">
        <v>1500</v>
      </c>
      <c r="N30" s="13"/>
      <c r="O30" s="13"/>
      <c r="P30" s="13"/>
      <c r="Q30" s="13"/>
      <c r="R30" s="13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</row>
    <row r="31" spans="1:607" s="20" customFormat="1" ht="40.15" customHeight="1" x14ac:dyDescent="0.2">
      <c r="A31" s="16">
        <v>27</v>
      </c>
      <c r="B31" s="24"/>
      <c r="C31" s="21"/>
      <c r="D31" s="23" t="s">
        <v>42</v>
      </c>
      <c r="E31" s="17" t="s">
        <v>56</v>
      </c>
      <c r="F31" s="17">
        <v>1</v>
      </c>
      <c r="G31" s="18">
        <v>12</v>
      </c>
      <c r="H31" s="25" t="s">
        <v>58</v>
      </c>
      <c r="I31" s="19" t="s">
        <v>35</v>
      </c>
      <c r="J31" s="14">
        <v>2000</v>
      </c>
      <c r="K31" s="14">
        <v>3600</v>
      </c>
      <c r="L31" s="22">
        <v>27</v>
      </c>
      <c r="M31" s="14">
        <v>3600</v>
      </c>
      <c r="N31" s="13"/>
      <c r="O31" s="13"/>
      <c r="P31" s="13"/>
      <c r="Q31" s="13"/>
      <c r="R31" s="13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</row>
    <row r="32" spans="1:607" s="20" customFormat="1" ht="40.15" customHeight="1" x14ac:dyDescent="0.2">
      <c r="A32" s="16">
        <v>28</v>
      </c>
      <c r="B32" s="24"/>
      <c r="C32" s="21"/>
      <c r="D32" s="23" t="s">
        <v>42</v>
      </c>
      <c r="E32" s="17" t="s">
        <v>56</v>
      </c>
      <c r="F32" s="17">
        <v>1</v>
      </c>
      <c r="G32" s="18">
        <v>11</v>
      </c>
      <c r="H32" s="25" t="s">
        <v>57</v>
      </c>
      <c r="I32" s="19" t="s">
        <v>36</v>
      </c>
      <c r="J32" s="14">
        <v>200</v>
      </c>
      <c r="K32" s="14">
        <v>200</v>
      </c>
      <c r="L32" s="22">
        <v>28</v>
      </c>
      <c r="M32" s="14">
        <v>200</v>
      </c>
      <c r="N32" s="13"/>
      <c r="O32" s="13"/>
      <c r="P32" s="13"/>
      <c r="Q32" s="13"/>
      <c r="R32" s="13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</row>
    <row r="33" spans="1:607" s="20" customFormat="1" ht="40.15" customHeight="1" x14ac:dyDescent="0.2">
      <c r="A33" s="16">
        <v>29</v>
      </c>
      <c r="B33" s="24"/>
      <c r="C33" s="21"/>
      <c r="D33" s="23" t="s">
        <v>42</v>
      </c>
      <c r="E33" s="17" t="s">
        <v>56</v>
      </c>
      <c r="F33" s="17">
        <v>1</v>
      </c>
      <c r="G33" s="18">
        <v>33</v>
      </c>
      <c r="H33" s="25" t="s">
        <v>57</v>
      </c>
      <c r="I33" s="19" t="s">
        <v>37</v>
      </c>
      <c r="J33" s="14">
        <v>7000</v>
      </c>
      <c r="K33" s="14">
        <v>7000</v>
      </c>
      <c r="L33" s="22">
        <v>29</v>
      </c>
      <c r="M33" s="14">
        <v>7000</v>
      </c>
      <c r="N33" s="13"/>
      <c r="O33" s="13"/>
      <c r="P33" s="13"/>
      <c r="Q33" s="13"/>
      <c r="R33" s="13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</row>
    <row r="34" spans="1:607" s="20" customFormat="1" ht="40.15" customHeight="1" x14ac:dyDescent="0.2">
      <c r="A34" s="16">
        <v>30</v>
      </c>
      <c r="B34" s="24"/>
      <c r="C34" s="21"/>
      <c r="D34" s="23" t="s">
        <v>42</v>
      </c>
      <c r="E34" s="17" t="s">
        <v>56</v>
      </c>
      <c r="F34" s="17">
        <v>1</v>
      </c>
      <c r="G34" s="18">
        <v>11</v>
      </c>
      <c r="H34" s="25" t="s">
        <v>57</v>
      </c>
      <c r="I34" s="19" t="s">
        <v>50</v>
      </c>
      <c r="J34" s="14">
        <v>25000</v>
      </c>
      <c r="K34" s="14">
        <v>10000</v>
      </c>
      <c r="L34" s="22">
        <v>30</v>
      </c>
      <c r="M34" s="14">
        <v>10000</v>
      </c>
      <c r="N34" s="13"/>
      <c r="O34" s="13"/>
      <c r="P34" s="13"/>
      <c r="Q34" s="13"/>
      <c r="R34" s="13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</row>
    <row r="35" spans="1:607" s="20" customFormat="1" ht="40.15" customHeight="1" x14ac:dyDescent="0.2">
      <c r="A35" s="16">
        <v>31</v>
      </c>
      <c r="B35" s="24"/>
      <c r="C35" s="21"/>
      <c r="D35" s="23" t="s">
        <v>42</v>
      </c>
      <c r="E35" s="17" t="s">
        <v>39</v>
      </c>
      <c r="F35" s="17">
        <v>1</v>
      </c>
      <c r="G35" s="18">
        <v>9</v>
      </c>
      <c r="H35" s="25" t="s">
        <v>57</v>
      </c>
      <c r="I35" s="19" t="s">
        <v>25</v>
      </c>
      <c r="J35" s="14">
        <v>4000</v>
      </c>
      <c r="K35" s="14">
        <v>4000</v>
      </c>
      <c r="L35" s="22">
        <v>31</v>
      </c>
      <c r="M35" s="14">
        <v>4000</v>
      </c>
      <c r="N35" s="13"/>
      <c r="O35" s="13"/>
      <c r="P35" s="13"/>
      <c r="Q35" s="13"/>
      <c r="R35" s="13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</row>
    <row r="36" spans="1:607" s="20" customFormat="1" ht="40.15" customHeight="1" x14ac:dyDescent="0.2">
      <c r="A36" s="16">
        <v>32</v>
      </c>
      <c r="B36" s="24"/>
      <c r="C36" s="21"/>
      <c r="D36" s="23" t="s">
        <v>42</v>
      </c>
      <c r="E36" s="17" t="s">
        <v>39</v>
      </c>
      <c r="F36" s="17">
        <v>1</v>
      </c>
      <c r="G36" s="18">
        <v>11</v>
      </c>
      <c r="H36" s="25" t="s">
        <v>58</v>
      </c>
      <c r="I36" s="19" t="s">
        <v>27</v>
      </c>
      <c r="J36" s="14">
        <v>2000</v>
      </c>
      <c r="K36" s="14">
        <v>2000</v>
      </c>
      <c r="L36" s="22">
        <v>32</v>
      </c>
      <c r="M36" s="14">
        <v>2000</v>
      </c>
      <c r="N36" s="13"/>
      <c r="O36" s="13"/>
      <c r="P36" s="13"/>
      <c r="Q36" s="13"/>
      <c r="R36" s="13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</row>
    <row r="37" spans="1:607" s="20" customFormat="1" ht="40.15" customHeight="1" x14ac:dyDescent="0.2">
      <c r="A37" s="16">
        <v>33</v>
      </c>
      <c r="B37" s="24"/>
      <c r="C37" s="21"/>
      <c r="D37" s="23" t="s">
        <v>42</v>
      </c>
      <c r="E37" s="17" t="s">
        <v>39</v>
      </c>
      <c r="F37" s="17">
        <v>1</v>
      </c>
      <c r="G37" s="18">
        <v>7</v>
      </c>
      <c r="H37" s="25" t="s">
        <v>58</v>
      </c>
      <c r="I37" s="19" t="s">
        <v>32</v>
      </c>
      <c r="J37" s="14">
        <v>7000</v>
      </c>
      <c r="K37" s="14">
        <v>1500</v>
      </c>
      <c r="L37" s="22">
        <v>33</v>
      </c>
      <c r="M37" s="14">
        <v>1500</v>
      </c>
      <c r="N37" s="13"/>
      <c r="O37" s="13"/>
      <c r="P37" s="13"/>
      <c r="Q37" s="13"/>
      <c r="R37" s="13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</row>
    <row r="38" spans="1:607" s="20" customFormat="1" ht="40.15" customHeight="1" x14ac:dyDescent="0.2">
      <c r="A38" s="16">
        <v>34</v>
      </c>
      <c r="B38" s="24"/>
      <c r="C38" s="21"/>
      <c r="D38" s="23" t="s">
        <v>42</v>
      </c>
      <c r="E38" s="17" t="s">
        <v>39</v>
      </c>
      <c r="F38" s="17">
        <v>1</v>
      </c>
      <c r="G38" s="18">
        <v>7</v>
      </c>
      <c r="H38" s="25" t="s">
        <v>58</v>
      </c>
      <c r="I38" s="19" t="s">
        <v>33</v>
      </c>
      <c r="J38" s="14">
        <v>16000</v>
      </c>
      <c r="K38" s="14">
        <v>13000</v>
      </c>
      <c r="L38" s="22">
        <v>34</v>
      </c>
      <c r="M38" s="14">
        <v>13000</v>
      </c>
      <c r="N38" s="13"/>
      <c r="O38" s="13"/>
      <c r="P38" s="13"/>
      <c r="Q38" s="13"/>
      <c r="R38" s="13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</row>
  </sheetData>
  <sheetProtection formatCells="0" formatColumns="0" formatRows="0" insertColumns="0" insertRows="0" insertHyperlinks="0" deleteColumns="0" deleteRows="0" sort="0" autoFilter="0" pivotTables="0"/>
  <sortState ref="A184:WY248">
    <sortCondition ref="G184:G248"/>
  </sortState>
  <phoneticPr fontId="9" type="noConversion"/>
  <conditionalFormatting sqref="M5:M38 B5:K38">
    <cfRule type="expression" dxfId="7" priority="1168" stopIfTrue="1">
      <formula>$M5=0</formula>
    </cfRule>
    <cfRule type="expression" dxfId="6" priority="1169" stopIfTrue="1">
      <formula>AND((ROUND(($M5-$K5),2)=0),(#REF!=0))</formula>
    </cfRule>
    <cfRule type="expression" dxfId="5" priority="1170" stopIfTrue="1">
      <formula>AND(($M5&gt;0),(#REF!&gt;0))</formula>
    </cfRule>
  </conditionalFormatting>
  <pageMargins left="0.39370078740157483" right="0.19685039370078741" top="0.55118110236220474" bottom="0.47244094488188981" header="0.51181102362204722" footer="0.23622047244094491"/>
  <pageSetup paperSize="8" scale="80" fitToHeight="0" orientation="portrait" copies="2" r:id="rId1"/>
  <headerFooter alignWithMargins="0">
    <oddFooter>&amp;L&amp;8&amp;Z&amp;F&amp;C&amp;8&amp;P von &amp;N&amp;R&amp;8&amp;D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79F34-E09A-40D9-87DB-EB300339ECF3}">
  <dimension ref="A1:F13"/>
  <sheetViews>
    <sheetView workbookViewId="0">
      <selection activeCell="B3" sqref="B3"/>
    </sheetView>
  </sheetViews>
  <sheetFormatPr baseColWidth="10" defaultRowHeight="12.75" x14ac:dyDescent="0.2"/>
  <cols>
    <col min="1" max="1" width="19.28515625" customWidth="1"/>
    <col min="2" max="2" width="14.140625" customWidth="1"/>
    <col min="3" max="3" width="5" bestFit="1" customWidth="1"/>
    <col min="4" max="4" width="7" bestFit="1" customWidth="1"/>
    <col min="5" max="5" width="6" bestFit="1" customWidth="1"/>
    <col min="6" max="6" width="15.7109375" bestFit="1" customWidth="1"/>
  </cols>
  <sheetData>
    <row r="1" spans="1:6" x14ac:dyDescent="0.2">
      <c r="A1" s="29" t="s">
        <v>0</v>
      </c>
      <c r="B1" s="13" t="s">
        <v>60</v>
      </c>
    </row>
    <row r="3" spans="1:6" ht="25.5" x14ac:dyDescent="0.2">
      <c r="A3" s="41" t="s">
        <v>67</v>
      </c>
      <c r="B3" s="41" t="s">
        <v>75</v>
      </c>
    </row>
    <row r="4" spans="1:6" x14ac:dyDescent="0.2">
      <c r="A4" s="29" t="s">
        <v>74</v>
      </c>
      <c r="B4" s="34">
        <v>1</v>
      </c>
      <c r="C4" s="34">
        <v>2</v>
      </c>
      <c r="D4" s="34">
        <v>3</v>
      </c>
      <c r="E4" s="34">
        <v>5</v>
      </c>
      <c r="F4" s="34" t="s">
        <v>61</v>
      </c>
    </row>
    <row r="5" spans="1:6" x14ac:dyDescent="0.2">
      <c r="A5" s="35">
        <v>7</v>
      </c>
      <c r="B5" s="40">
        <v>23000</v>
      </c>
      <c r="C5" s="40"/>
      <c r="D5" s="40"/>
      <c r="E5" s="40"/>
      <c r="F5" s="40">
        <v>23000</v>
      </c>
    </row>
    <row r="6" spans="1:6" x14ac:dyDescent="0.2">
      <c r="A6" s="35">
        <v>8</v>
      </c>
      <c r="B6" s="40">
        <v>3000</v>
      </c>
      <c r="C6" s="40"/>
      <c r="D6" s="40"/>
      <c r="E6" s="40">
        <v>30500</v>
      </c>
      <c r="F6" s="40">
        <v>33500</v>
      </c>
    </row>
    <row r="7" spans="1:6" x14ac:dyDescent="0.2">
      <c r="A7" s="35">
        <v>9</v>
      </c>
      <c r="B7" s="40">
        <v>18500</v>
      </c>
      <c r="C7" s="40"/>
      <c r="D7" s="40"/>
      <c r="E7" s="40"/>
      <c r="F7" s="40">
        <v>18500</v>
      </c>
    </row>
    <row r="8" spans="1:6" x14ac:dyDescent="0.2">
      <c r="A8" s="35">
        <v>11</v>
      </c>
      <c r="B8" s="40">
        <v>200800</v>
      </c>
      <c r="C8" s="40"/>
      <c r="D8" s="40"/>
      <c r="E8" s="40"/>
      <c r="F8" s="40">
        <v>200800</v>
      </c>
    </row>
    <row r="9" spans="1:6" x14ac:dyDescent="0.2">
      <c r="A9" s="35">
        <v>12</v>
      </c>
      <c r="B9" s="40">
        <v>2000</v>
      </c>
      <c r="C9" s="40"/>
      <c r="D9" s="40"/>
      <c r="E9" s="40"/>
      <c r="F9" s="40">
        <v>2000</v>
      </c>
    </row>
    <row r="10" spans="1:6" x14ac:dyDescent="0.2">
      <c r="A10" s="35">
        <v>14</v>
      </c>
      <c r="B10" s="40">
        <v>68839</v>
      </c>
      <c r="C10" s="40"/>
      <c r="D10" s="40">
        <v>173000</v>
      </c>
      <c r="E10" s="40"/>
      <c r="F10" s="40">
        <v>241839</v>
      </c>
    </row>
    <row r="11" spans="1:6" x14ac:dyDescent="0.2">
      <c r="A11" s="35">
        <v>16</v>
      </c>
      <c r="B11" s="40">
        <v>63500</v>
      </c>
      <c r="C11" s="40">
        <v>4000</v>
      </c>
      <c r="D11" s="40">
        <v>32000</v>
      </c>
      <c r="E11" s="40"/>
      <c r="F11" s="40">
        <v>99500</v>
      </c>
    </row>
    <row r="12" spans="1:6" x14ac:dyDescent="0.2">
      <c r="A12" s="35">
        <v>33</v>
      </c>
      <c r="B12" s="40">
        <v>7000</v>
      </c>
      <c r="C12" s="40"/>
      <c r="D12" s="40"/>
      <c r="E12" s="40"/>
      <c r="F12" s="40">
        <v>7000</v>
      </c>
    </row>
    <row r="13" spans="1:6" x14ac:dyDescent="0.2">
      <c r="A13" s="35" t="s">
        <v>61</v>
      </c>
      <c r="B13" s="40">
        <v>386639</v>
      </c>
      <c r="C13" s="40">
        <v>4000</v>
      </c>
      <c r="D13" s="40">
        <v>205000</v>
      </c>
      <c r="E13" s="40">
        <v>30500</v>
      </c>
      <c r="F13" s="40">
        <v>626139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4"/>
  <sheetViews>
    <sheetView workbookViewId="0">
      <selection activeCell="B35" sqref="B35"/>
    </sheetView>
  </sheetViews>
  <sheetFormatPr baseColWidth="10" defaultRowHeight="12.75" x14ac:dyDescent="0.2"/>
  <cols>
    <col min="1" max="1" width="29.42578125" customWidth="1"/>
    <col min="2" max="2" width="19.5703125" customWidth="1"/>
    <col min="3" max="3" width="5.5703125" bestFit="1" customWidth="1"/>
    <col min="4" max="4" width="7.5703125" bestFit="1" customWidth="1"/>
    <col min="5" max="5" width="6.5703125" bestFit="1" customWidth="1"/>
    <col min="6" max="6" width="15.7109375" bestFit="1" customWidth="1"/>
    <col min="7" max="12" width="8.140625" bestFit="1" customWidth="1"/>
    <col min="13" max="20" width="9.140625" bestFit="1" customWidth="1"/>
    <col min="21" max="22" width="10.140625" bestFit="1" customWidth="1"/>
    <col min="23" max="23" width="15.7109375" bestFit="1" customWidth="1"/>
  </cols>
  <sheetData>
    <row r="2" spans="1:6" x14ac:dyDescent="0.2">
      <c r="A2" s="29" t="s">
        <v>0</v>
      </c>
      <c r="B2" s="13" t="s">
        <v>60</v>
      </c>
    </row>
    <row r="4" spans="1:6" x14ac:dyDescent="0.2">
      <c r="A4" s="29" t="s">
        <v>67</v>
      </c>
      <c r="B4" s="29" t="s">
        <v>70</v>
      </c>
    </row>
    <row r="5" spans="1:6" x14ac:dyDescent="0.2">
      <c r="A5" s="29" t="s">
        <v>69</v>
      </c>
      <c r="B5" s="34">
        <v>1</v>
      </c>
      <c r="C5" s="34">
        <v>2</v>
      </c>
      <c r="D5" s="34">
        <v>3</v>
      </c>
      <c r="E5" s="34">
        <v>5</v>
      </c>
      <c r="F5" s="34" t="s">
        <v>61</v>
      </c>
    </row>
    <row r="6" spans="1:6" x14ac:dyDescent="0.2">
      <c r="A6" s="35">
        <v>7</v>
      </c>
      <c r="B6" s="36">
        <v>23000</v>
      </c>
      <c r="C6" s="36"/>
      <c r="D6" s="36"/>
      <c r="E6" s="36"/>
      <c r="F6" s="36">
        <v>23000</v>
      </c>
    </row>
    <row r="7" spans="1:6" x14ac:dyDescent="0.2">
      <c r="A7" s="35">
        <v>8</v>
      </c>
      <c r="B7" s="36">
        <v>3000</v>
      </c>
      <c r="C7" s="36"/>
      <c r="D7" s="36"/>
      <c r="E7" s="36">
        <v>30500</v>
      </c>
      <c r="F7" s="36">
        <v>33500</v>
      </c>
    </row>
    <row r="8" spans="1:6" x14ac:dyDescent="0.2">
      <c r="A8" s="35">
        <v>9</v>
      </c>
      <c r="B8" s="36">
        <v>18500</v>
      </c>
      <c r="C8" s="36"/>
      <c r="D8" s="36"/>
      <c r="E8" s="36"/>
      <c r="F8" s="36">
        <v>18500</v>
      </c>
    </row>
    <row r="9" spans="1:6" x14ac:dyDescent="0.2">
      <c r="A9" s="35">
        <v>11</v>
      </c>
      <c r="B9" s="36">
        <v>200800</v>
      </c>
      <c r="C9" s="36"/>
      <c r="D9" s="36"/>
      <c r="E9" s="36"/>
      <c r="F9" s="36">
        <v>200800</v>
      </c>
    </row>
    <row r="10" spans="1:6" x14ac:dyDescent="0.2">
      <c r="A10" s="35">
        <v>12</v>
      </c>
      <c r="B10" s="36">
        <v>2000</v>
      </c>
      <c r="C10" s="36"/>
      <c r="D10" s="36"/>
      <c r="E10" s="36"/>
      <c r="F10" s="36">
        <v>2000</v>
      </c>
    </row>
    <row r="11" spans="1:6" x14ac:dyDescent="0.2">
      <c r="A11" s="35">
        <v>33</v>
      </c>
      <c r="B11" s="36">
        <v>7000</v>
      </c>
      <c r="C11" s="36"/>
      <c r="D11" s="36"/>
      <c r="E11" s="36"/>
      <c r="F11" s="36">
        <v>7000</v>
      </c>
    </row>
    <row r="12" spans="1:6" x14ac:dyDescent="0.2">
      <c r="A12" s="35">
        <v>16</v>
      </c>
      <c r="B12" s="36">
        <v>63500</v>
      </c>
      <c r="C12" s="36">
        <v>4000</v>
      </c>
      <c r="D12" s="36">
        <v>32000</v>
      </c>
      <c r="E12" s="36"/>
      <c r="F12" s="36">
        <v>99500</v>
      </c>
    </row>
    <row r="13" spans="1:6" x14ac:dyDescent="0.2">
      <c r="A13" s="35">
        <v>14</v>
      </c>
      <c r="B13" s="36">
        <v>68839</v>
      </c>
      <c r="C13" s="36"/>
      <c r="D13" s="36">
        <v>173000</v>
      </c>
      <c r="E13" s="36"/>
      <c r="F13" s="36">
        <v>241839</v>
      </c>
    </row>
    <row r="14" spans="1:6" x14ac:dyDescent="0.2">
      <c r="A14" s="35" t="s">
        <v>61</v>
      </c>
      <c r="B14" s="36">
        <v>386639</v>
      </c>
      <c r="C14" s="36">
        <v>4000</v>
      </c>
      <c r="D14" s="36">
        <v>205000</v>
      </c>
      <c r="E14" s="36">
        <v>30500</v>
      </c>
      <c r="F14" s="36">
        <v>626139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2DACE-DDE9-417B-B4D7-63BF1BBD0E4F}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494F-C5BC-4F49-9D1C-E7B51A433C9B}">
  <dimension ref="A1:X22"/>
  <sheetViews>
    <sheetView showGridLines="0" zoomScaleNormal="100" workbookViewId="0">
      <selection activeCell="U38" sqref="U38"/>
    </sheetView>
  </sheetViews>
  <sheetFormatPr baseColWidth="10" defaultRowHeight="12.75" x14ac:dyDescent="0.2"/>
  <cols>
    <col min="1" max="1" width="1.42578125" style="42" customWidth="1"/>
    <col min="2" max="17" width="2.42578125" style="42" customWidth="1"/>
    <col min="18" max="19" width="1.140625" style="42" customWidth="1"/>
    <col min="20" max="22" width="10.140625" style="42" customWidth="1"/>
    <col min="23" max="23" width="16.42578125" style="42" customWidth="1"/>
    <col min="24" max="24" width="1.7109375" style="42" customWidth="1"/>
    <col min="25" max="16384" width="11.42578125" style="42"/>
  </cols>
  <sheetData>
    <row r="1" spans="1:24" x14ac:dyDescent="0.2">
      <c r="A1" s="42" t="s">
        <v>76</v>
      </c>
    </row>
    <row r="2" spans="1:24" x14ac:dyDescent="0.2">
      <c r="A2" s="43"/>
      <c r="B2" s="99" t="s">
        <v>77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4" x14ac:dyDescent="0.2">
      <c r="A3" s="44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4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4" x14ac:dyDescent="0.2">
      <c r="B5" s="42" t="s">
        <v>78</v>
      </c>
      <c r="E5" s="46"/>
      <c r="R5" s="47"/>
      <c r="T5" s="48">
        <v>2015</v>
      </c>
      <c r="U5" s="49">
        <v>2016</v>
      </c>
      <c r="V5" s="50">
        <v>2017</v>
      </c>
      <c r="W5" s="51" t="s">
        <v>79</v>
      </c>
    </row>
    <row r="6" spans="1:24" ht="6" customHeight="1" x14ac:dyDescent="0.2">
      <c r="R6" s="47"/>
      <c r="T6" s="52"/>
      <c r="U6" s="53"/>
      <c r="V6" s="54"/>
    </row>
    <row r="7" spans="1:24" ht="12.75" customHeight="1" thickBot="1" x14ac:dyDescent="0.25">
      <c r="C7" s="55" t="s">
        <v>80</v>
      </c>
      <c r="D7" s="55" t="s">
        <v>81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47"/>
      <c r="T7" s="57"/>
      <c r="U7" s="58"/>
      <c r="V7" s="59"/>
      <c r="W7" s="60"/>
    </row>
    <row r="8" spans="1:24" ht="6" customHeight="1" x14ac:dyDescent="0.2">
      <c r="C8" s="61"/>
      <c r="D8" s="62"/>
      <c r="R8" s="47"/>
      <c r="T8" s="57"/>
      <c r="U8" s="58"/>
      <c r="V8" s="59"/>
      <c r="W8" s="60"/>
    </row>
    <row r="9" spans="1:24" x14ac:dyDescent="0.2">
      <c r="D9" s="63" t="s">
        <v>82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7"/>
      <c r="T9" s="64">
        <v>0.57597159576640844</v>
      </c>
      <c r="U9" s="65">
        <v>0.61067241697767438</v>
      </c>
      <c r="V9" s="66">
        <v>0.64126122209975955</v>
      </c>
      <c r="W9" s="67"/>
    </row>
    <row r="10" spans="1:24" ht="6" customHeight="1" x14ac:dyDescent="0.2">
      <c r="D10" s="68"/>
      <c r="R10" s="47"/>
      <c r="T10" s="69"/>
      <c r="U10" s="70"/>
      <c r="V10" s="71"/>
      <c r="W10" s="67"/>
    </row>
    <row r="11" spans="1:24" x14ac:dyDescent="0.2">
      <c r="D11" s="63" t="s">
        <v>83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7"/>
      <c r="T11" s="64">
        <v>5.0542635658914721</v>
      </c>
      <c r="U11" s="65">
        <v>5.8713043478260971</v>
      </c>
      <c r="V11" s="66">
        <v>5.5395751633987009</v>
      </c>
      <c r="W11" s="67"/>
    </row>
    <row r="12" spans="1:24" ht="6" customHeight="1" x14ac:dyDescent="0.2">
      <c r="D12" s="68"/>
      <c r="R12" s="47"/>
      <c r="T12" s="69"/>
      <c r="U12" s="70"/>
      <c r="V12" s="71"/>
      <c r="W12" s="67"/>
    </row>
    <row r="13" spans="1:24" x14ac:dyDescent="0.2">
      <c r="D13" s="63" t="s">
        <v>84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7"/>
      <c r="T13" s="64">
        <v>0.59374967013907209</v>
      </c>
      <c r="U13" s="65">
        <v>0.57263464593188063</v>
      </c>
      <c r="V13" s="66">
        <v>0.64790297652926476</v>
      </c>
      <c r="W13" s="67"/>
    </row>
    <row r="14" spans="1:24" ht="6" customHeight="1" x14ac:dyDescent="0.2">
      <c r="D14" s="68"/>
      <c r="R14" s="47"/>
      <c r="T14" s="69"/>
      <c r="U14" s="70"/>
      <c r="V14" s="71"/>
      <c r="W14" s="67"/>
    </row>
    <row r="15" spans="1:24" x14ac:dyDescent="0.2">
      <c r="D15" s="63" t="s">
        <v>85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7"/>
      <c r="T15" s="64">
        <v>2.0520821932876703</v>
      </c>
      <c r="U15" s="65">
        <v>2.2665336154734477</v>
      </c>
      <c r="V15" s="66">
        <v>2.4268943850658369</v>
      </c>
      <c r="W15" s="67"/>
    </row>
    <row r="16" spans="1:24" ht="6" customHeight="1" x14ac:dyDescent="0.2">
      <c r="D16" s="68"/>
      <c r="R16" s="47"/>
      <c r="T16" s="69"/>
      <c r="U16" s="70"/>
      <c r="V16" s="71"/>
    </row>
    <row r="22" spans="22:22" x14ac:dyDescent="0.2">
      <c r="V22" s="72"/>
    </row>
  </sheetData>
  <mergeCells count="1">
    <mergeCell ref="B2:L3"/>
  </mergeCells>
  <conditionalFormatting sqref="T7:V9 T11:V11 T13:V13 T15:V15">
    <cfRule type="expression" dxfId="1" priority="2">
      <formula>T7=0</formula>
    </cfRule>
  </conditionalFormatting>
  <conditionalFormatting sqref="V22">
    <cfRule type="expression" dxfId="0" priority="1">
      <formula>V22=0</formula>
    </cfRule>
  </conditionalFormatting>
  <pageMargins left="0.39370078740157483" right="0.39370078740157483" top="0.39370078740157483" bottom="0.39370078740157483" header="0.31496062992125984" footer="0.31496062992125984"/>
  <pageSetup paperSize="9" orientation="landscape" r:id="rId1"/>
  <headerFooter>
    <oddHeader>&amp;R&amp;G</oddHeader>
    <oddFooter>&amp;L&amp;F&amp;R&amp;D</oddFooter>
  </headerFooter>
  <rowBreaks count="1" manualBreakCount="1">
    <brk id="20" max="30" man="1"/>
  </rowBreaks>
  <legacyDrawingHF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96FC53C-D04B-4C3E-AE03-84C5AFA1C04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'Abb3 Sparklines'!T9:V9</xm:f>
              <xm:sqref>W9</xm:sqref>
            </x14:sparkline>
            <x14:sparkline>
              <xm:f>'Abb3 Sparklines'!T10:V10</xm:f>
              <xm:sqref>W10</xm:sqref>
            </x14:sparkline>
            <x14:sparkline>
              <xm:f>'Abb3 Sparklines'!T11:V11</xm:f>
              <xm:sqref>W11</xm:sqref>
            </x14:sparkline>
            <x14:sparkline>
              <xm:f>'Abb3 Sparklines'!T12:V12</xm:f>
              <xm:sqref>W12</xm:sqref>
            </x14:sparkline>
            <x14:sparkline>
              <xm:f>'Abb3 Sparklines'!T13:V13</xm:f>
              <xm:sqref>W13</xm:sqref>
            </x14:sparkline>
            <x14:sparkline>
              <xm:f>'Abb3 Sparklines'!T14:V14</xm:f>
              <xm:sqref>W14</xm:sqref>
            </x14:sparkline>
            <x14:sparkline>
              <xm:f>'Abb3 Sparklines'!T15:V15</xm:f>
              <xm:sqref>W15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EF7D-89F6-4F0E-B39D-D0F58E9AE5D9}">
  <dimension ref="A2:L22"/>
  <sheetViews>
    <sheetView showGridLines="0" zoomScale="110" zoomScaleNormal="110" workbookViewId="0">
      <selection activeCell="I31" sqref="I31"/>
    </sheetView>
  </sheetViews>
  <sheetFormatPr baseColWidth="10" defaultRowHeight="12.75" x14ac:dyDescent="0.2"/>
  <cols>
    <col min="1" max="1" width="6.140625" style="42" customWidth="1"/>
    <col min="2" max="2" width="16.7109375" style="42" customWidth="1"/>
    <col min="3" max="3" width="5.85546875" style="42" customWidth="1"/>
    <col min="4" max="4" width="7" style="42" customWidth="1"/>
    <col min="5" max="5" width="9.42578125" style="42" bestFit="1" customWidth="1"/>
    <col min="6" max="8" width="11.42578125" style="42"/>
    <col min="9" max="9" width="17.7109375" style="42" bestFit="1" customWidth="1"/>
    <col min="10" max="16384" width="11.42578125" style="42"/>
  </cols>
  <sheetData>
    <row r="2" spans="1:12" ht="12.75" customHeight="1" x14ac:dyDescent="0.2"/>
    <row r="3" spans="1:12" ht="24.75" customHeight="1" x14ac:dyDescent="0.2">
      <c r="A3" s="44"/>
      <c r="B3" s="73" t="s">
        <v>86</v>
      </c>
      <c r="C3" s="73"/>
      <c r="D3" s="73"/>
      <c r="E3" s="74"/>
    </row>
    <row r="4" spans="1:12" ht="18" x14ac:dyDescent="0.2">
      <c r="A4" s="45"/>
      <c r="B4" s="75" t="s">
        <v>87</v>
      </c>
      <c r="C4" s="74"/>
      <c r="D4" s="74"/>
      <c r="E4" s="74"/>
    </row>
    <row r="5" spans="1:12" ht="15.75" customHeight="1" x14ac:dyDescent="0.2"/>
    <row r="6" spans="1:12" ht="15.75" customHeight="1" x14ac:dyDescent="0.2">
      <c r="B6" s="42" t="s">
        <v>88</v>
      </c>
      <c r="I6" s="42" t="s">
        <v>89</v>
      </c>
    </row>
    <row r="7" spans="1:12" ht="15.75" customHeight="1" x14ac:dyDescent="0.2">
      <c r="B7" s="42" t="s">
        <v>90</v>
      </c>
      <c r="I7" s="42" t="s">
        <v>90</v>
      </c>
    </row>
    <row r="8" spans="1:12" ht="15.75" customHeight="1" x14ac:dyDescent="0.2">
      <c r="B8" s="76" t="s">
        <v>91</v>
      </c>
      <c r="I8" s="76" t="s">
        <v>91</v>
      </c>
    </row>
    <row r="9" spans="1:12" ht="15.75" customHeight="1" x14ac:dyDescent="0.2"/>
    <row r="10" spans="1:12" ht="15.75" customHeight="1" x14ac:dyDescent="0.2">
      <c r="B10" s="77" t="s">
        <v>92</v>
      </c>
      <c r="C10" s="77">
        <v>2018</v>
      </c>
      <c r="D10" s="77">
        <v>2017</v>
      </c>
      <c r="E10" s="78" t="s">
        <v>93</v>
      </c>
      <c r="F10" s="78" t="s">
        <v>93</v>
      </c>
      <c r="I10" s="79" t="s">
        <v>92</v>
      </c>
      <c r="J10" s="79">
        <v>2018</v>
      </c>
      <c r="K10" s="79">
        <v>2017</v>
      </c>
      <c r="L10" s="80" t="s">
        <v>93</v>
      </c>
    </row>
    <row r="11" spans="1:12" ht="15.75" customHeight="1" x14ac:dyDescent="0.2">
      <c r="B11" s="42" t="s">
        <v>94</v>
      </c>
      <c r="C11" s="81">
        <f>SUM(C12:C14)</f>
        <v>1312.5</v>
      </c>
      <c r="D11" s="81">
        <f>SUM(D12:D14)</f>
        <v>1239.5830000000001</v>
      </c>
      <c r="E11" s="82">
        <f>(C11/D11-1)*100</f>
        <v>5.8823814137496155</v>
      </c>
      <c r="F11" s="82">
        <f>+E11</f>
        <v>5.8823814137496155</v>
      </c>
      <c r="I11" s="83" t="s">
        <v>94</v>
      </c>
      <c r="J11" s="84">
        <f>SUM(J12:J14)</f>
        <v>1312.5</v>
      </c>
      <c r="K11" s="84">
        <f>SUM(K12:K14)</f>
        <v>1239.5830000000001</v>
      </c>
      <c r="L11" s="85">
        <f t="shared" ref="L11:L18" si="0">(J11/K11-1)*100</f>
        <v>5.8823814137496155</v>
      </c>
    </row>
    <row r="12" spans="1:12" ht="15.75" customHeight="1" x14ac:dyDescent="0.2">
      <c r="B12" s="86" t="s">
        <v>95</v>
      </c>
      <c r="C12" s="81">
        <v>450</v>
      </c>
      <c r="D12" s="81">
        <v>235</v>
      </c>
      <c r="E12" s="82">
        <f>(C12/D12-1)*100</f>
        <v>91.489361702127667</v>
      </c>
      <c r="F12" s="82">
        <f t="shared" ref="F12:F19" si="1">+E12</f>
        <v>91.489361702127667</v>
      </c>
      <c r="I12" s="87" t="s">
        <v>95</v>
      </c>
      <c r="J12" s="84">
        <v>450</v>
      </c>
      <c r="K12" s="84">
        <v>235</v>
      </c>
      <c r="L12" s="85">
        <f t="shared" si="0"/>
        <v>91.489361702127667</v>
      </c>
    </row>
    <row r="13" spans="1:12" ht="15.75" customHeight="1" x14ac:dyDescent="0.2">
      <c r="B13" s="86" t="s">
        <v>96</v>
      </c>
      <c r="C13" s="81">
        <v>290</v>
      </c>
      <c r="D13" s="81">
        <v>234.583</v>
      </c>
      <c r="E13" s="82">
        <f>(C13/D13-1)*100</f>
        <v>23.623621490048308</v>
      </c>
      <c r="F13" s="82">
        <f t="shared" si="1"/>
        <v>23.623621490048308</v>
      </c>
      <c r="I13" s="87" t="s">
        <v>96</v>
      </c>
      <c r="J13" s="84">
        <v>290</v>
      </c>
      <c r="K13" s="84">
        <v>234.583</v>
      </c>
      <c r="L13" s="85">
        <f t="shared" si="0"/>
        <v>23.623621490048308</v>
      </c>
    </row>
    <row r="14" spans="1:12" ht="15.75" customHeight="1" x14ac:dyDescent="0.2">
      <c r="B14" s="86" t="s">
        <v>97</v>
      </c>
      <c r="C14" s="81">
        <v>572.5</v>
      </c>
      <c r="D14" s="81">
        <v>770</v>
      </c>
      <c r="E14" s="82">
        <f>(C14/D14-1)*100</f>
        <v>-25.649350649350644</v>
      </c>
      <c r="F14" s="82">
        <f t="shared" si="1"/>
        <v>-25.649350649350644</v>
      </c>
      <c r="I14" s="87" t="s">
        <v>97</v>
      </c>
      <c r="J14" s="84">
        <v>572.5</v>
      </c>
      <c r="K14" s="84">
        <v>770</v>
      </c>
      <c r="L14" s="85">
        <f t="shared" si="0"/>
        <v>-25.649350649350644</v>
      </c>
    </row>
    <row r="15" spans="1:12" ht="15.75" customHeight="1" x14ac:dyDescent="0.2">
      <c r="C15" s="81"/>
      <c r="D15" s="81"/>
      <c r="E15" s="82"/>
      <c r="F15" s="82"/>
      <c r="I15" s="83" t="s">
        <v>98</v>
      </c>
      <c r="J15" s="84">
        <f>SUM(J16:J18)</f>
        <v>393.75</v>
      </c>
      <c r="K15" s="84">
        <f>SUM(K16:K18)</f>
        <v>371.875</v>
      </c>
      <c r="L15" s="85">
        <f t="shared" si="0"/>
        <v>5.8823529411764719</v>
      </c>
    </row>
    <row r="16" spans="1:12" ht="15.75" customHeight="1" x14ac:dyDescent="0.2">
      <c r="B16" s="42" t="s">
        <v>98</v>
      </c>
      <c r="C16" s="81">
        <f>SUM(C17:C19)</f>
        <v>393.75</v>
      </c>
      <c r="D16" s="81">
        <f>SUM(D17:D19)</f>
        <v>371.875</v>
      </c>
      <c r="E16" s="82">
        <f>(C16/D16-1)*100</f>
        <v>5.8823529411764719</v>
      </c>
      <c r="F16" s="82">
        <f t="shared" si="1"/>
        <v>5.8823529411764719</v>
      </c>
      <c r="I16" s="87" t="s">
        <v>99</v>
      </c>
      <c r="J16" s="84">
        <v>128.75</v>
      </c>
      <c r="K16" s="84">
        <v>169.375</v>
      </c>
      <c r="L16" s="85">
        <f t="shared" si="0"/>
        <v>-23.985239852398522</v>
      </c>
    </row>
    <row r="17" spans="2:12" ht="15.75" customHeight="1" x14ac:dyDescent="0.2">
      <c r="B17" s="86" t="s">
        <v>99</v>
      </c>
      <c r="C17" s="81">
        <v>128.75</v>
      </c>
      <c r="D17" s="81">
        <v>169.375</v>
      </c>
      <c r="E17" s="82">
        <f>(C17/D17-1)*100</f>
        <v>-23.985239852398522</v>
      </c>
      <c r="F17" s="82">
        <f t="shared" si="1"/>
        <v>-23.985239852398522</v>
      </c>
      <c r="I17" s="87" t="s">
        <v>100</v>
      </c>
      <c r="J17" s="84">
        <v>125</v>
      </c>
      <c r="K17" s="84">
        <v>90</v>
      </c>
      <c r="L17" s="85">
        <f t="shared" si="0"/>
        <v>38.888888888888886</v>
      </c>
    </row>
    <row r="18" spans="2:12" ht="15.75" customHeight="1" x14ac:dyDescent="0.2">
      <c r="B18" s="86" t="s">
        <v>100</v>
      </c>
      <c r="C18" s="81">
        <v>125</v>
      </c>
      <c r="D18" s="81">
        <v>90</v>
      </c>
      <c r="E18" s="82">
        <f>(C18/D18-1)*100</f>
        <v>38.888888888888886</v>
      </c>
      <c r="F18" s="82">
        <f t="shared" si="1"/>
        <v>38.888888888888886</v>
      </c>
      <c r="I18" s="87" t="s">
        <v>101</v>
      </c>
      <c r="J18" s="84">
        <v>140</v>
      </c>
      <c r="K18" s="84">
        <v>112.5</v>
      </c>
      <c r="L18" s="85">
        <f t="shared" si="0"/>
        <v>24.444444444444446</v>
      </c>
    </row>
    <row r="19" spans="2:12" ht="15.75" customHeight="1" x14ac:dyDescent="0.2">
      <c r="B19" s="86" t="s">
        <v>101</v>
      </c>
      <c r="C19" s="81">
        <v>140</v>
      </c>
      <c r="D19" s="81">
        <v>112.5</v>
      </c>
      <c r="E19" s="82">
        <f>(C19/D19-1)*100</f>
        <v>24.444444444444446</v>
      </c>
      <c r="F19" s="82">
        <f t="shared" si="1"/>
        <v>24.444444444444446</v>
      </c>
    </row>
    <row r="20" spans="2:12" ht="15.75" customHeight="1" x14ac:dyDescent="0.2"/>
    <row r="21" spans="2:12" ht="15.75" customHeight="1" x14ac:dyDescent="0.2"/>
    <row r="22" spans="2:12" ht="15.75" customHeight="1" x14ac:dyDescent="0.2"/>
  </sheetData>
  <conditionalFormatting sqref="F11:F19">
    <cfRule type="dataBar" priority="1">
      <dataBar showValue="0">
        <cfvo type="min"/>
        <cfvo type="max"/>
        <color rgb="FF00B050"/>
      </dataBar>
      <extLst>
        <ext xmlns:x14="http://schemas.microsoft.com/office/spreadsheetml/2009/9/main" uri="{B025F937-C7B1-47D3-B67F-A62EFF666E3E}">
          <x14:id>{4785D93B-6779-4B7E-9FB4-C956F8F282CF}</x14:id>
        </ext>
      </extLst>
    </cfRule>
  </conditionalFormatting>
  <pageMargins left="0.39370078740157483" right="0.39370078740157483" top="0.39370078740157483" bottom="0.39370078740157483" header="0.31496062992125984" footer="0.31496062992125984"/>
  <pageSetup paperSize="9" orientation="landscape" r:id="rId1"/>
  <headerFooter>
    <oddHeader>&amp;R&amp;G</oddHeader>
    <oddFooter>&amp;L&amp;F&amp;R&amp;D</oddFooter>
  </headerFooter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85D93B-6779-4B7E-9FB4-C956F8F282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F11:F19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9EAE-1461-4D02-83F2-7C3E7E7D5BFE}">
  <dimension ref="B6:F18"/>
  <sheetViews>
    <sheetView zoomScale="130" zoomScaleNormal="130" workbookViewId="0">
      <selection activeCell="F10" sqref="F10"/>
    </sheetView>
  </sheetViews>
  <sheetFormatPr baseColWidth="10" defaultRowHeight="12.75" x14ac:dyDescent="0.2"/>
  <cols>
    <col min="1" max="1" width="2.85546875" customWidth="1"/>
    <col min="3" max="3" width="6" customWidth="1"/>
    <col min="4" max="4" width="6.28515625" customWidth="1"/>
    <col min="5" max="6" width="9.28515625" customWidth="1"/>
  </cols>
  <sheetData>
    <row r="6" spans="2:6" x14ac:dyDescent="0.2">
      <c r="B6" s="42" t="s">
        <v>89</v>
      </c>
      <c r="C6" s="42"/>
      <c r="D6" s="42"/>
      <c r="E6" s="42"/>
    </row>
    <row r="7" spans="2:6" x14ac:dyDescent="0.2">
      <c r="B7" s="42" t="s">
        <v>90</v>
      </c>
      <c r="C7" s="42"/>
      <c r="D7" s="42"/>
      <c r="E7" s="42"/>
    </row>
    <row r="8" spans="2:6" x14ac:dyDescent="0.2">
      <c r="B8" s="76" t="s">
        <v>91</v>
      </c>
      <c r="C8" s="42"/>
      <c r="D8" s="42"/>
      <c r="E8" s="42"/>
    </row>
    <row r="9" spans="2:6" x14ac:dyDescent="0.2">
      <c r="B9" s="42"/>
      <c r="C9" s="42"/>
      <c r="D9" s="42"/>
      <c r="E9" s="42"/>
    </row>
    <row r="10" spans="2:6" x14ac:dyDescent="0.2">
      <c r="B10" s="88" t="s">
        <v>92</v>
      </c>
      <c r="C10" s="88">
        <v>2018</v>
      </c>
      <c r="D10" s="88">
        <v>2017</v>
      </c>
      <c r="E10" s="89" t="s">
        <v>93</v>
      </c>
      <c r="F10" s="89"/>
    </row>
    <row r="11" spans="2:6" x14ac:dyDescent="0.2">
      <c r="B11" s="43" t="s">
        <v>94</v>
      </c>
      <c r="C11" s="90">
        <f>SUM(C12:C14)</f>
        <v>1312.5</v>
      </c>
      <c r="D11" s="90">
        <f>SUM(D12:D14)</f>
        <v>1239.5830000000001</v>
      </c>
      <c r="E11" s="92">
        <f t="shared" ref="E11:E18" si="0">(C11/D11-1)*100</f>
        <v>5.8823814137496155</v>
      </c>
      <c r="F11" s="92"/>
    </row>
    <row r="12" spans="2:6" x14ac:dyDescent="0.2">
      <c r="B12" s="91" t="s">
        <v>95</v>
      </c>
      <c r="C12" s="90">
        <v>450</v>
      </c>
      <c r="D12" s="90">
        <v>235</v>
      </c>
      <c r="E12" s="92">
        <f t="shared" si="0"/>
        <v>91.489361702127667</v>
      </c>
      <c r="F12" s="92"/>
    </row>
    <row r="13" spans="2:6" x14ac:dyDescent="0.2">
      <c r="B13" s="91" t="s">
        <v>96</v>
      </c>
      <c r="C13" s="90">
        <v>290</v>
      </c>
      <c r="D13" s="90">
        <v>234.583</v>
      </c>
      <c r="E13" s="92">
        <f t="shared" si="0"/>
        <v>23.623621490048308</v>
      </c>
      <c r="F13" s="92"/>
    </row>
    <row r="14" spans="2:6" x14ac:dyDescent="0.2">
      <c r="B14" s="91" t="s">
        <v>97</v>
      </c>
      <c r="C14" s="90">
        <v>572.5</v>
      </c>
      <c r="D14" s="90">
        <v>770</v>
      </c>
      <c r="E14" s="92">
        <f t="shared" si="0"/>
        <v>-25.649350649350644</v>
      </c>
      <c r="F14" s="92"/>
    </row>
    <row r="15" spans="2:6" x14ac:dyDescent="0.2">
      <c r="B15" s="43" t="s">
        <v>98</v>
      </c>
      <c r="C15" s="90">
        <f>SUM(C16:C18)</f>
        <v>393.75</v>
      </c>
      <c r="D15" s="90">
        <f>SUM(D16:D18)</f>
        <v>371.875</v>
      </c>
      <c r="E15" s="92">
        <f t="shared" si="0"/>
        <v>5.8823529411764719</v>
      </c>
      <c r="F15" s="92"/>
    </row>
    <row r="16" spans="2:6" x14ac:dyDescent="0.2">
      <c r="B16" s="91" t="s">
        <v>99</v>
      </c>
      <c r="C16" s="90">
        <v>128.75</v>
      </c>
      <c r="D16" s="90">
        <v>169.375</v>
      </c>
      <c r="E16" s="92">
        <f t="shared" si="0"/>
        <v>-23.985239852398522</v>
      </c>
      <c r="F16" s="92"/>
    </row>
    <row r="17" spans="2:6" x14ac:dyDescent="0.2">
      <c r="B17" s="91" t="s">
        <v>100</v>
      </c>
      <c r="C17" s="90">
        <v>125</v>
      </c>
      <c r="D17" s="90">
        <v>90</v>
      </c>
      <c r="E17" s="92">
        <f t="shared" si="0"/>
        <v>38.888888888888886</v>
      </c>
      <c r="F17" s="92"/>
    </row>
    <row r="18" spans="2:6" x14ac:dyDescent="0.2">
      <c r="B18" s="91" t="s">
        <v>101</v>
      </c>
      <c r="C18" s="90">
        <v>140</v>
      </c>
      <c r="D18" s="90">
        <v>112.5</v>
      </c>
      <c r="E18" s="92">
        <f t="shared" si="0"/>
        <v>24.444444444444446</v>
      </c>
      <c r="F18" s="92"/>
    </row>
  </sheetData>
  <conditionalFormatting sqref="F11:F18">
    <cfRule type="dataBar" priority="1">
      <dataBar showValue="0">
        <cfvo type="min"/>
        <cfvo type="max"/>
        <color rgb="FF00B050"/>
      </dataBar>
      <extLst>
        <ext xmlns:x14="http://schemas.microsoft.com/office/spreadsheetml/2009/9/main" uri="{B025F937-C7B1-47D3-B67F-A62EFF666E3E}">
          <x14:id>{8C5E3DCA-859B-4413-B777-6A62E3B98FE0}</x14:id>
        </ext>
      </extLst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C5E3DCA-859B-4413-B777-6A62E3B98FE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F11:F18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FAF7-BC1B-4A17-8636-845DA7CE33C9}">
  <sheetPr>
    <pageSetUpPr fitToPage="1"/>
  </sheetPr>
  <dimension ref="A1:AU31"/>
  <sheetViews>
    <sheetView showGridLines="0" zoomScale="90" zoomScaleNormal="90" workbookViewId="0">
      <selection activeCell="D32" sqref="D32"/>
    </sheetView>
  </sheetViews>
  <sheetFormatPr baseColWidth="10" defaultColWidth="11.42578125" defaultRowHeight="12.75" x14ac:dyDescent="0.2"/>
  <cols>
    <col min="1" max="1" width="18.85546875" style="42" customWidth="1"/>
    <col min="2" max="2" width="13" style="42" customWidth="1"/>
    <col min="3" max="4" width="8.5703125" style="42" customWidth="1"/>
    <col min="5" max="5" width="11.42578125" style="42"/>
    <col min="6" max="75" width="2.42578125" style="42" customWidth="1"/>
    <col min="76" max="16384" width="11.42578125" style="42"/>
  </cols>
  <sheetData>
    <row r="1" spans="1:43" ht="27" customHeight="1" x14ac:dyDescent="0.2">
      <c r="A1" s="93" t="s">
        <v>102</v>
      </c>
      <c r="B1" s="93"/>
      <c r="C1" s="94"/>
      <c r="D1" s="94"/>
      <c r="E1" s="94"/>
      <c r="J1" s="42" t="s">
        <v>76</v>
      </c>
    </row>
    <row r="2" spans="1:43" ht="15" customHeight="1" x14ac:dyDescent="0.2">
      <c r="A2" s="95" t="s">
        <v>103</v>
      </c>
      <c r="B2" s="94"/>
      <c r="C2" s="94"/>
      <c r="D2" s="94"/>
      <c r="E2" s="94"/>
    </row>
    <row r="3" spans="1:43" ht="33" customHeight="1" x14ac:dyDescent="0.2"/>
    <row r="4" spans="1:43" x14ac:dyDescent="0.2">
      <c r="A4" s="42" t="s">
        <v>90</v>
      </c>
      <c r="F4" s="96" t="s">
        <v>98</v>
      </c>
      <c r="G4" s="44"/>
      <c r="H4" s="44"/>
      <c r="I4" s="44"/>
      <c r="J4" s="44"/>
      <c r="K4" s="44"/>
      <c r="L4" s="44"/>
      <c r="M4" s="44"/>
      <c r="N4" s="44"/>
      <c r="O4" s="44"/>
    </row>
    <row r="5" spans="1:43" x14ac:dyDescent="0.2">
      <c r="A5" s="76" t="s">
        <v>91</v>
      </c>
      <c r="F5" s="76" t="s">
        <v>104</v>
      </c>
    </row>
    <row r="6" spans="1:43" x14ac:dyDescent="0.2">
      <c r="F6" s="76" t="s">
        <v>91</v>
      </c>
    </row>
    <row r="7" spans="1:43" x14ac:dyDescent="0.2">
      <c r="A7" s="77" t="s">
        <v>92</v>
      </c>
      <c r="B7" s="77">
        <v>2016</v>
      </c>
      <c r="C7" s="77">
        <v>2017</v>
      </c>
      <c r="D7" s="77">
        <v>2018</v>
      </c>
    </row>
    <row r="8" spans="1:43" x14ac:dyDescent="0.2">
      <c r="A8" s="42" t="s">
        <v>98</v>
      </c>
      <c r="B8" s="81"/>
      <c r="C8" s="81"/>
      <c r="D8" s="81"/>
    </row>
    <row r="9" spans="1:43" x14ac:dyDescent="0.2">
      <c r="A9" s="86" t="s">
        <v>105</v>
      </c>
      <c r="B9" s="97">
        <v>95</v>
      </c>
      <c r="C9" s="97">
        <v>125</v>
      </c>
      <c r="D9" s="97">
        <v>135</v>
      </c>
      <c r="F9" s="44" t="s">
        <v>106</v>
      </c>
      <c r="G9" s="44"/>
      <c r="H9" s="44"/>
      <c r="I9" s="44"/>
      <c r="J9" s="44"/>
      <c r="K9" s="44"/>
      <c r="L9" s="44"/>
      <c r="W9" s="44" t="s">
        <v>107</v>
      </c>
      <c r="X9" s="44"/>
      <c r="Y9" s="44"/>
      <c r="Z9" s="44"/>
      <c r="AN9" s="44" t="s">
        <v>108</v>
      </c>
      <c r="AO9" s="44"/>
      <c r="AP9" s="44"/>
      <c r="AQ9" s="44"/>
    </row>
    <row r="10" spans="1:43" x14ac:dyDescent="0.2">
      <c r="A10" s="86" t="s">
        <v>109</v>
      </c>
      <c r="B10" s="97">
        <v>80</v>
      </c>
      <c r="C10" s="97">
        <v>165</v>
      </c>
      <c r="D10" s="97">
        <v>100</v>
      </c>
    </row>
    <row r="11" spans="1:43" x14ac:dyDescent="0.2">
      <c r="A11" s="86" t="s">
        <v>110</v>
      </c>
      <c r="B11" s="97">
        <v>100.625</v>
      </c>
      <c r="C11" s="97">
        <v>130</v>
      </c>
      <c r="D11" s="97">
        <v>335</v>
      </c>
    </row>
    <row r="12" spans="1:43" x14ac:dyDescent="0.2">
      <c r="A12" s="46" t="s">
        <v>111</v>
      </c>
      <c r="B12" s="98">
        <f>MAX(B9:D11)</f>
        <v>335</v>
      </c>
      <c r="C12" s="42">
        <v>335</v>
      </c>
    </row>
    <row r="14" spans="1:43" x14ac:dyDescent="0.2">
      <c r="B14" s="81"/>
      <c r="C14" s="81"/>
      <c r="D14" s="81"/>
    </row>
    <row r="15" spans="1:43" x14ac:dyDescent="0.2">
      <c r="A15" s="86"/>
      <c r="B15" s="97"/>
      <c r="C15" s="97"/>
      <c r="D15" s="97"/>
    </row>
    <row r="16" spans="1:43" x14ac:dyDescent="0.2">
      <c r="A16" s="86"/>
      <c r="B16" s="97"/>
      <c r="C16" s="97"/>
      <c r="D16" s="97"/>
    </row>
    <row r="17" spans="1:47" x14ac:dyDescent="0.2">
      <c r="A17" s="86"/>
      <c r="B17" s="97"/>
      <c r="C17" s="97"/>
      <c r="D17" s="97"/>
    </row>
    <row r="18" spans="1:47" x14ac:dyDescent="0.2">
      <c r="A18" s="46"/>
      <c r="B18" s="98"/>
    </row>
    <row r="24" spans="1:47" x14ac:dyDescent="0.2">
      <c r="B24" s="97"/>
      <c r="C24" s="97"/>
      <c r="D24" s="97"/>
    </row>
    <row r="25" spans="1:47" x14ac:dyDescent="0.2">
      <c r="B25" s="97"/>
      <c r="C25" s="97"/>
      <c r="D25" s="97"/>
      <c r="F25" s="44" t="s">
        <v>112</v>
      </c>
      <c r="G25" s="44"/>
      <c r="H25" s="44"/>
      <c r="I25" s="44"/>
      <c r="J25" s="44"/>
      <c r="K25" s="44"/>
      <c r="L25" s="44"/>
      <c r="W25" s="44" t="s">
        <v>113</v>
      </c>
      <c r="X25" s="44"/>
      <c r="Y25" s="44"/>
      <c r="Z25" s="44"/>
      <c r="AA25" s="44"/>
      <c r="AB25" s="44"/>
      <c r="AC25" s="44"/>
      <c r="AN25" s="44" t="s">
        <v>114</v>
      </c>
      <c r="AO25" s="44"/>
      <c r="AP25" s="44"/>
      <c r="AQ25" s="44"/>
      <c r="AR25" s="44"/>
      <c r="AS25" s="44"/>
      <c r="AT25" s="44"/>
      <c r="AU25" s="44"/>
    </row>
    <row r="26" spans="1:47" x14ac:dyDescent="0.2">
      <c r="B26" s="97"/>
      <c r="C26" s="97"/>
      <c r="D26" s="97"/>
    </row>
    <row r="27" spans="1:47" x14ac:dyDescent="0.2">
      <c r="B27" s="97"/>
      <c r="C27" s="97"/>
      <c r="D27" s="97"/>
    </row>
    <row r="28" spans="1:47" x14ac:dyDescent="0.2">
      <c r="B28" s="97"/>
      <c r="C28" s="97"/>
      <c r="D28" s="97"/>
    </row>
    <row r="29" spans="1:47" x14ac:dyDescent="0.2">
      <c r="B29" s="97"/>
      <c r="C29" s="97"/>
      <c r="D29" s="97"/>
    </row>
    <row r="30" spans="1:47" x14ac:dyDescent="0.2">
      <c r="B30" s="97"/>
      <c r="C30" s="97"/>
      <c r="D30" s="97"/>
    </row>
    <row r="31" spans="1:47" x14ac:dyDescent="0.2">
      <c r="B31" s="97"/>
      <c r="C31" s="97"/>
      <c r="D31" s="97"/>
    </row>
  </sheetData>
  <pageMargins left="0.7" right="0.7" top="0.78740157499999996" bottom="0.78740157499999996" header="0.3" footer="0.3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4</vt:i4>
      </vt:variant>
    </vt:vector>
  </HeadingPairs>
  <TitlesOfParts>
    <vt:vector size="13" baseType="lpstr">
      <vt:lpstr>Startseite</vt:lpstr>
      <vt:lpstr> Abb1 Ausgangsdaten</vt:lpstr>
      <vt:lpstr>Abb2 Pivot-Tabelle </vt:lpstr>
      <vt:lpstr>Pivot Tabelle</vt:lpstr>
      <vt:lpstr>Tabelle1</vt:lpstr>
      <vt:lpstr>Abb3 Sparklines</vt:lpstr>
      <vt:lpstr>Abb4 Datenbalkenformatierung</vt:lpstr>
      <vt:lpstr>Abb4 Ausgangsdaten</vt:lpstr>
      <vt:lpstr>Abb6 und 9 richtiger Maßstab</vt:lpstr>
      <vt:lpstr>' Abb1 Ausgangsdaten'!Druckbereich</vt:lpstr>
      <vt:lpstr>'Abb3 Sparklines'!Druckbereich</vt:lpstr>
      <vt:lpstr>'Abb4 Datenbalkenformatierung'!Druckbereich</vt:lpstr>
      <vt:lpstr>' Abb1 Ausgangsdaten'!Drucktitel</vt:lpstr>
    </vt:vector>
  </TitlesOfParts>
  <Company>Freistaat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LV11RITZ</dc:creator>
  <cp:lastModifiedBy>Lehmann, Guenther</cp:lastModifiedBy>
  <cp:lastPrinted>2016-09-29T12:07:36Z</cp:lastPrinted>
  <dcterms:created xsi:type="dcterms:W3CDTF">2012-08-15T08:18:18Z</dcterms:created>
  <dcterms:modified xsi:type="dcterms:W3CDTF">2018-09-27T10:25:52Z</dcterms:modified>
</cp:coreProperties>
</file>